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heckCompatibility="1"/>
  <bookViews>
    <workbookView xWindow="0" yWindow="0" windowWidth="28800" windowHeight="12435" tabRatio="916" firstSheet="8" activeTab="16"/>
  </bookViews>
  <sheets>
    <sheet name="PLANILHA DE PREÇOS" sheetId="89" r:id="rId1"/>
    <sheet name="CRONOGRAMA GERAL" sheetId="224" r:id="rId2"/>
    <sheet name="HISTÓR. COLETA, OPR. ATERRO" sheetId="242" r:id="rId3"/>
    <sheet name="DIMENS. COLET." sheetId="261" r:id="rId4"/>
    <sheet name="BDI-SERVIÇOS" sheetId="2" r:id="rId5"/>
    <sheet name="ENCARGOS SOCIAIS" sheetId="264" r:id="rId6"/>
    <sheet name="DIMENS. MÃO DE OBRA" sheetId="201" r:id="rId7"/>
    <sheet name="ADMINISTRAÇÃO" sheetId="87" r:id="rId8"/>
    <sheet name="1.1 COLETA" sheetId="75" r:id="rId9"/>
    <sheet name="SINTESE DOS CUSTOS" sheetId="97" r:id="rId10"/>
    <sheet name="Preços de Referência" sheetId="78" r:id="rId11"/>
    <sheet name="1D - MOTOCICLETA" sheetId="257" r:id="rId12"/>
    <sheet name="1F - COMPACTADOR 15M3" sheetId="90" r:id="rId13"/>
    <sheet name="Salários Categoria" sheetId="194" r:id="rId14"/>
    <sheet name="2AF - ENCARREGADO OPER - DIA" sheetId="176" r:id="rId15"/>
    <sheet name="2BB - MOT COMPACTADOR 40% - DIA" sheetId="64" r:id="rId16"/>
    <sheet name="2DC - COLETOR 40% - DIA" sheetId="94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0" localSheetId="11">[1]LLRES00!#REF!</definedName>
    <definedName name="\0">[1]LLRES00!#REF!</definedName>
    <definedName name="\a" localSheetId="11">#REF!</definedName>
    <definedName name="\a">#REF!</definedName>
    <definedName name="\m" localSheetId="11">[1]LLRES00!#REF!</definedName>
    <definedName name="\m">[1]LLRES00!#REF!</definedName>
    <definedName name="_." localSheetId="11">#REF!</definedName>
    <definedName name="_.">#REF!</definedName>
    <definedName name="_______r" hidden="1">{#N/A,#N/A,FALSE,"DRE Tratam. de Resíduos"}</definedName>
    <definedName name="______LP1" hidden="1">{#N/A,#N/A,FALSE,"Frota";#N/A,#N/A,FALSE,"Rodagem";#N/A,#N/A,FALSE,"Combustíveis";#N/A,#N/A,FALSE,"Tabela"}</definedName>
    <definedName name="_____r" hidden="1">{#N/A,#N/A,FALSE,"DRE Tratam. de Resíduos"}</definedName>
    <definedName name="____LP1" hidden="1">{#N/A,#N/A,FALSE,"Frota";#N/A,#N/A,FALSE,"Rodagem";#N/A,#N/A,FALSE,"Combustíveis";#N/A,#N/A,FALSE,"Tabela"}</definedName>
    <definedName name="____r" hidden="1">{#N/A,#N/A,FALSE,"DRE Tratam. de Resíduos"}</definedName>
    <definedName name="___LP1" hidden="1">{#N/A,#N/A,FALSE,"Frota";#N/A,#N/A,FALSE,"Rodagem";#N/A,#N/A,FALSE,"Combustíveis";#N/A,#N/A,FALSE,"Tabela"}</definedName>
    <definedName name="___r" hidden="1">{#N/A,#N/A,FALSE,"DRE Tratam. de Resíduos"}</definedName>
    <definedName name="__5Módulo1_.Macro1" localSheetId="11">[2]!'[Módulo1].Macro1'</definedName>
    <definedName name="__5Módulo1_.Macro1" localSheetId="5">[2]!'[Módulo1].Macro1'</definedName>
    <definedName name="__5Módulo1_.Macro1">[2]!'[Módulo1].Macro1'</definedName>
    <definedName name="__cam1000" localSheetId="11">[3]Eqpto!#REF!</definedName>
    <definedName name="__cam1000">[3]Eqpto!#REF!</definedName>
    <definedName name="__FT08" hidden="1">"3OYHDJRF05V1IN1D1R6C32J5E"</definedName>
    <definedName name="__IntlFixup" hidden="1">TRUE</definedName>
    <definedName name="__LP1" hidden="1">{#N/A,#N/A,FALSE,"Frota";#N/A,#N/A,FALSE,"Rodagem";#N/A,#N/A,FALSE,"Combustíveis";#N/A,#N/A,FALSE,"Tabela"}</definedName>
    <definedName name="__nr1" localSheetId="11">#REF!</definedName>
    <definedName name="__nr1">#REF!</definedName>
    <definedName name="__nr10" localSheetId="11">#REF!</definedName>
    <definedName name="__nr10">#REF!</definedName>
    <definedName name="__nr100" localSheetId="11">#REF!</definedName>
    <definedName name="__nr100">#REF!</definedName>
    <definedName name="__nr11" localSheetId="11">#REF!</definedName>
    <definedName name="__nr11">#REF!</definedName>
    <definedName name="__nr111" localSheetId="11">#REF!</definedName>
    <definedName name="__nr111">#REF!</definedName>
    <definedName name="__nr12" localSheetId="11">#REF!</definedName>
    <definedName name="__nr12">#REF!</definedName>
    <definedName name="__nr123" localSheetId="11">#REF!</definedName>
    <definedName name="__nr123">#REF!</definedName>
    <definedName name="__nr13" localSheetId="11">#REF!</definedName>
    <definedName name="__nr13">#REF!</definedName>
    <definedName name="__nr14" localSheetId="11">#REF!</definedName>
    <definedName name="__nr14">#REF!</definedName>
    <definedName name="__nr15" localSheetId="11">#REF!</definedName>
    <definedName name="__nr15">#REF!</definedName>
    <definedName name="__nr16" localSheetId="11">#REF!</definedName>
    <definedName name="__nr16">#REF!</definedName>
    <definedName name="__nr17" localSheetId="11">#REF!</definedName>
    <definedName name="__nr17">#REF!</definedName>
    <definedName name="__nr18" localSheetId="11">#REF!</definedName>
    <definedName name="__nr18">#REF!</definedName>
    <definedName name="__nr19" localSheetId="11">#REF!</definedName>
    <definedName name="__nr19">#REF!</definedName>
    <definedName name="__nr2" localSheetId="11">#REF!</definedName>
    <definedName name="__nr2">#REF!</definedName>
    <definedName name="__nr20" localSheetId="11">#REF!</definedName>
    <definedName name="__nr20">#REF!</definedName>
    <definedName name="__nr21" localSheetId="11">#REF!</definedName>
    <definedName name="__nr21">#REF!</definedName>
    <definedName name="__nr22" localSheetId="11">#REF!</definedName>
    <definedName name="__nr22">#REF!</definedName>
    <definedName name="__nr222" localSheetId="11">#REF!</definedName>
    <definedName name="__nr222">#REF!</definedName>
    <definedName name="__nr23" localSheetId="11">#REF!</definedName>
    <definedName name="__nr23">#REF!</definedName>
    <definedName name="__nr234" localSheetId="11">#REF!</definedName>
    <definedName name="__nr234">#REF!</definedName>
    <definedName name="__nr24" localSheetId="11">#REF!</definedName>
    <definedName name="__nr24">#REF!</definedName>
    <definedName name="__nr25" localSheetId="11">#REF!</definedName>
    <definedName name="__nr25">#REF!</definedName>
    <definedName name="__nr26" localSheetId="11">#REF!</definedName>
    <definedName name="__nr26">#REF!</definedName>
    <definedName name="__nr27" localSheetId="11">#REF!</definedName>
    <definedName name="__nr27">#REF!</definedName>
    <definedName name="__nr28" localSheetId="11">#REF!</definedName>
    <definedName name="__nr28">#REF!</definedName>
    <definedName name="__nr3" localSheetId="11">#REF!</definedName>
    <definedName name="__nr3">#REF!</definedName>
    <definedName name="__nr333" localSheetId="11">#REF!</definedName>
    <definedName name="__nr333">#REF!</definedName>
    <definedName name="__nr345" localSheetId="11">#REF!</definedName>
    <definedName name="__nr345">#REF!</definedName>
    <definedName name="__nr4" localSheetId="11">#REF!</definedName>
    <definedName name="__nr4">#REF!</definedName>
    <definedName name="__nr444" localSheetId="11">#REF!</definedName>
    <definedName name="__nr444">#REF!</definedName>
    <definedName name="__nr5" localSheetId="11">#REF!</definedName>
    <definedName name="__nr5">#REF!</definedName>
    <definedName name="__nr555" localSheetId="11">#REF!</definedName>
    <definedName name="__nr555">#REF!</definedName>
    <definedName name="__nr6" localSheetId="11">#REF!</definedName>
    <definedName name="__nr6">#REF!</definedName>
    <definedName name="__nr666" localSheetId="11">#REF!</definedName>
    <definedName name="__nr666">#REF!</definedName>
    <definedName name="__nr7" localSheetId="11">#REF!</definedName>
    <definedName name="__nr7">#REF!</definedName>
    <definedName name="__nr777" localSheetId="11">#REF!</definedName>
    <definedName name="__nr777">#REF!</definedName>
    <definedName name="__nr8" localSheetId="11">#REF!</definedName>
    <definedName name="__nr8">#REF!</definedName>
    <definedName name="__nr9" localSheetId="11">#REF!</definedName>
    <definedName name="__nr9">#REF!</definedName>
    <definedName name="__nr999" localSheetId="11">#REF!</definedName>
    <definedName name="__nr999">#REF!</definedName>
    <definedName name="__r" hidden="1">{#N/A,#N/A,FALSE,"DRE Tratam. de Resíduos"}</definedName>
    <definedName name="_10Módulo1_.Macro1" localSheetId="11">[2]!'[Módulo1].Macro1'</definedName>
    <definedName name="_10Módulo1_.Macro1" localSheetId="5">[2]!'[Módulo1].Macro1'</definedName>
    <definedName name="_10Módulo1_.Macro1">[2]!'[Módulo1].Macro1'</definedName>
    <definedName name="_12___Módulo1_.Macro1" localSheetId="11">[4]!'[Módulo1].Macro1'</definedName>
    <definedName name="_12___Módulo1_.Macro1" localSheetId="5">[4]!'[Módulo1].Macro1'</definedName>
    <definedName name="_12___Módulo1_.Macro1">[4]!'[Módulo1].Macro1'</definedName>
    <definedName name="_13___Módulo1_.Macro1" localSheetId="11">[2]!'[Módulo1].Macro1'</definedName>
    <definedName name="_13___Módulo1_.Macro1" localSheetId="5">[2]!'[Módulo1].Macro1'</definedName>
    <definedName name="_13___Módulo1_.Macro1">[2]!'[Módulo1].Macro1'</definedName>
    <definedName name="_1Módulo1_.Macro1" localSheetId="11">[2]!'[Módulo1].Macro1'</definedName>
    <definedName name="_1Módulo1_.Macro1" localSheetId="5">[2]!'[Módulo1].Macro1'</definedName>
    <definedName name="_1Módulo1_.Macro1">[2]!'[Módulo1].Macro1'</definedName>
    <definedName name="_23t" localSheetId="11">#REF!</definedName>
    <definedName name="_23t">#REF!</definedName>
    <definedName name="_2Módulo1_.Macro1" localSheetId="11">[2]!'[Módulo1].Macro1'</definedName>
    <definedName name="_2Módulo1_.Macro1" localSheetId="5">[2]!'[Módulo1].Macro1'</definedName>
    <definedName name="_2Módulo1_.Macro1">[2]!'[Módulo1].Macro1'</definedName>
    <definedName name="_3_eixo" localSheetId="11">#REF!</definedName>
    <definedName name="_3_eixo">#REF!</definedName>
    <definedName name="_5Módulo1_.Macro1" localSheetId="11">[2]!'[Módulo1].Macro1'</definedName>
    <definedName name="_5Módulo1_.Macro1" localSheetId="5">[2]!'[Módulo1].Macro1'</definedName>
    <definedName name="_5Módulo1_.Macro1">[2]!'[Módulo1].Macro1'</definedName>
    <definedName name="_8Módulo1_.Macro1" localSheetId="11">[2]!'[Módulo1].Macro1'</definedName>
    <definedName name="_8Módulo1_.Macro1" localSheetId="5">[2]!'[Módulo1].Macro1'</definedName>
    <definedName name="_8Módulo1_.Macro1">[2]!'[Módulo1].Macro1'</definedName>
    <definedName name="_cam1000" localSheetId="11">#REF!</definedName>
    <definedName name="_cam1000">#REF!</definedName>
    <definedName name="_cam900" localSheetId="11">#REF!</definedName>
    <definedName name="_cam900">#REF!</definedName>
    <definedName name="_Fill" localSheetId="11" hidden="1">#REF!</definedName>
    <definedName name="_Fill" hidden="1">#REF!</definedName>
    <definedName name="_xlnm._FilterDatabase" localSheetId="6" hidden="1">'DIMENS. MÃO DE OBRA'!$B$1:$G$4</definedName>
    <definedName name="_FT08" hidden="1">"3OYHDJRF05V1IN1D1R6C32J5E"</definedName>
    <definedName name="_Key1" localSheetId="11" hidden="1">#REF!</definedName>
    <definedName name="_Key1" hidden="1">#REF!</definedName>
    <definedName name="_LP1" hidden="1">{#N/A,#N/A,FALSE,"Frota";#N/A,#N/A,FALSE,"Rodagem";#N/A,#N/A,FALSE,"Combustíveis";#N/A,#N/A,FALSE,"Tabela"}</definedName>
    <definedName name="_nr1" localSheetId="11">#REF!</definedName>
    <definedName name="_nr1">#REF!</definedName>
    <definedName name="_nr10" localSheetId="11">#REF!</definedName>
    <definedName name="_nr10">#REF!</definedName>
    <definedName name="_nr100" localSheetId="11">#REF!</definedName>
    <definedName name="_nr100">#REF!</definedName>
    <definedName name="_nr11" localSheetId="11">#REF!</definedName>
    <definedName name="_nr11">#REF!</definedName>
    <definedName name="_nr111" localSheetId="11">#REF!</definedName>
    <definedName name="_nr111">#REF!</definedName>
    <definedName name="_nr12" localSheetId="11">#REF!</definedName>
    <definedName name="_nr12">#REF!</definedName>
    <definedName name="_nr123" localSheetId="11">#REF!</definedName>
    <definedName name="_nr123">#REF!</definedName>
    <definedName name="_nr13" localSheetId="11">#REF!</definedName>
    <definedName name="_nr13">#REF!</definedName>
    <definedName name="_nr14" localSheetId="11">#REF!</definedName>
    <definedName name="_nr14">#REF!</definedName>
    <definedName name="_nr15" localSheetId="11">#REF!</definedName>
    <definedName name="_nr15">#REF!</definedName>
    <definedName name="_nr16" localSheetId="11">#REF!</definedName>
    <definedName name="_nr16">#REF!</definedName>
    <definedName name="_nr17" localSheetId="11">#REF!</definedName>
    <definedName name="_nr17">#REF!</definedName>
    <definedName name="_nr18" localSheetId="11">#REF!</definedName>
    <definedName name="_nr18">#REF!</definedName>
    <definedName name="_nr19" localSheetId="11">#REF!</definedName>
    <definedName name="_nr19">#REF!</definedName>
    <definedName name="_nr2" localSheetId="11">#REF!</definedName>
    <definedName name="_nr2">#REF!</definedName>
    <definedName name="_nr20" localSheetId="11">#REF!</definedName>
    <definedName name="_nr20">#REF!</definedName>
    <definedName name="_nr21" localSheetId="11">#REF!</definedName>
    <definedName name="_nr21">#REF!</definedName>
    <definedName name="_nr22" localSheetId="11">#REF!</definedName>
    <definedName name="_nr22">#REF!</definedName>
    <definedName name="_nr222" localSheetId="11">#REF!</definedName>
    <definedName name="_nr222">#REF!</definedName>
    <definedName name="_nr23" localSheetId="11">#REF!</definedName>
    <definedName name="_nr23">#REF!</definedName>
    <definedName name="_nr234" localSheetId="11">#REF!</definedName>
    <definedName name="_nr234">#REF!</definedName>
    <definedName name="_nr24" localSheetId="11">#REF!</definedName>
    <definedName name="_nr24">#REF!</definedName>
    <definedName name="_nr25" localSheetId="11">#REF!</definedName>
    <definedName name="_nr25">#REF!</definedName>
    <definedName name="_nr26" localSheetId="11">#REF!</definedName>
    <definedName name="_nr26">#REF!</definedName>
    <definedName name="_nr27" localSheetId="11">#REF!</definedName>
    <definedName name="_nr27">#REF!</definedName>
    <definedName name="_nr28" localSheetId="11">#REF!</definedName>
    <definedName name="_nr28">#REF!</definedName>
    <definedName name="_nr3" localSheetId="11">#REF!</definedName>
    <definedName name="_nr3">#REF!</definedName>
    <definedName name="_nr333" localSheetId="11">#REF!</definedName>
    <definedName name="_nr333">#REF!</definedName>
    <definedName name="_nr345" localSheetId="11">#REF!</definedName>
    <definedName name="_nr345">#REF!</definedName>
    <definedName name="_nr4" localSheetId="11">#REF!</definedName>
    <definedName name="_nr4">#REF!</definedName>
    <definedName name="_nr444" localSheetId="11">#REF!</definedName>
    <definedName name="_nr444">#REF!</definedName>
    <definedName name="_nr5" localSheetId="11">#REF!</definedName>
    <definedName name="_nr5">#REF!</definedName>
    <definedName name="_nr555" localSheetId="11">#REF!</definedName>
    <definedName name="_nr555">#REF!</definedName>
    <definedName name="_nr6" localSheetId="11">#REF!</definedName>
    <definedName name="_nr6">#REF!</definedName>
    <definedName name="_nr666" localSheetId="11">#REF!</definedName>
    <definedName name="_nr666">#REF!</definedName>
    <definedName name="_nr7" localSheetId="11">#REF!</definedName>
    <definedName name="_nr7">#REF!</definedName>
    <definedName name="_nr777" localSheetId="11">#REF!</definedName>
    <definedName name="_nr777">#REF!</definedName>
    <definedName name="_nr8" localSheetId="11">#REF!</definedName>
    <definedName name="_nr8">#REF!</definedName>
    <definedName name="_nr9" localSheetId="11">#REF!</definedName>
    <definedName name="_nr9">#REF!</definedName>
    <definedName name="_nr999" localSheetId="11">#REF!</definedName>
    <definedName name="_nr999">#REF!</definedName>
    <definedName name="_Order1" hidden="1">255</definedName>
    <definedName name="_Order2" hidden="1">255</definedName>
    <definedName name="_Parse_Out" localSheetId="11" hidden="1">#REF!</definedName>
    <definedName name="_Parse_Out" hidden="1">#REF!</definedName>
    <definedName name="_PU1" localSheetId="11">[5]OBRJU95!#REF!</definedName>
    <definedName name="_PU1">[5]OBRJU95!#REF!</definedName>
    <definedName name="_r" hidden="1">{#N/A,#N/A,FALSE,"DRE Tratam. de Resíduos"}</definedName>
    <definedName name="_Regression_Out" localSheetId="11" hidden="1">[6]Sldos!#REF!</definedName>
    <definedName name="_Regression_Out" hidden="1">[6]Sldos!#REF!</definedName>
    <definedName name="_Regression_X" localSheetId="11" hidden="1">[6]Sldos!#REF!</definedName>
    <definedName name="_Regression_X" hidden="1">[6]Sldos!#REF!</definedName>
    <definedName name="_Regression_Y" localSheetId="11" hidden="1">[6]Sldos!#REF!</definedName>
    <definedName name="_Regression_Y" hidden="1">[6]Sldos!#REF!</definedName>
    <definedName name="_sc28" localSheetId="11">#REF!</definedName>
    <definedName name="_sc28">#REF!</definedName>
    <definedName name="_SELUR___SIEMACO" localSheetId="11">#REF!</definedName>
    <definedName name="_SELUR___SIEMACO">#REF!</definedName>
    <definedName name="_SELUR___SIEMACO___S.T.E.R.I.I.I.S.P." localSheetId="11">#REF!</definedName>
    <definedName name="_SELUR___SIEMACO___S.T.E.R.I.I.I.S.P.">#REF!</definedName>
    <definedName name="_Sort" localSheetId="11" hidden="1">#REF!</definedName>
    <definedName name="_Sort" hidden="1">#REF!</definedName>
    <definedName name="_TA1" localSheetId="11">[5]OBRJU95!#REF!</definedName>
    <definedName name="_TA1">[5]OBRJU95!#REF!</definedName>
    <definedName name="_TA2" localSheetId="11">[5]OBRJU95!#REF!</definedName>
    <definedName name="_TA2">[5]OBRJU95!#REF!</definedName>
    <definedName name="_Table1_In1" localSheetId="11" hidden="1">'[7]MEC '!#REF!</definedName>
    <definedName name="_Table1_In1" hidden="1">'[7]MEC '!#REF!</definedName>
    <definedName name="a" hidden="1">{#N/A,#N/A,FALSE,"Frota";#N/A,#N/A,FALSE,"Rodagem";#N/A,#N/A,FALSE,"Combustíveis";#N/A,#N/A,FALSE,"Tabela"}</definedName>
    <definedName name="A_A" localSheetId="11">#REF!</definedName>
    <definedName name="A_A">#REF!</definedName>
    <definedName name="A_B" localSheetId="11">#REF!</definedName>
    <definedName name="A_B">#REF!</definedName>
    <definedName name="A_N" localSheetId="11">#REF!</definedName>
    <definedName name="A_N">#REF!</definedName>
    <definedName name="acreditacoes" localSheetId="11">#REF!</definedName>
    <definedName name="acreditacoes">#REF!</definedName>
    <definedName name="ACUM" localSheetId="11">[1]LLRES00!#REF!</definedName>
    <definedName name="ACUM">[1]LLRES00!#REF!</definedName>
    <definedName name="Adm_Geral">#N/A</definedName>
    <definedName name="ag" localSheetId="11">#REF!</definedName>
    <definedName name="ag">#REF!</definedName>
    <definedName name="ajud">[8]Fev03!$C$12</definedName>
    <definedName name="Ajudante_de_Manutenção_diu_not" localSheetId="11">#REF!</definedName>
    <definedName name="Ajudante_de_Manutenção_diu_not">#REF!</definedName>
    <definedName name="Ajudante_de_Pintor_diu" localSheetId="11">#REF!</definedName>
    <definedName name="Ajudante_de_Pintor_diu">#REF!</definedName>
    <definedName name="Ajudante_Geral_diu_not" localSheetId="11">#REF!</definedName>
    <definedName name="Ajudante_Geral_diu_not">#REF!</definedName>
    <definedName name="alfanje">[8]Fev03!$E$56</definedName>
    <definedName name="aluguel" localSheetId="11">#REF!</definedName>
    <definedName name="aluguel">#REF!</definedName>
    <definedName name="Analise" localSheetId="11">#REF!</definedName>
    <definedName name="Analise">#REF!</definedName>
    <definedName name="Anos">[2]TotInd!$A$4:$A$54</definedName>
    <definedName name="anscount" hidden="1">1</definedName>
    <definedName name="area" localSheetId="11">#REF!,#REF!,#REF!,#REF!,#REF!,#REF!,#REF!,#REF!,#REF!,#REF!,#REF!,#REF!</definedName>
    <definedName name="area">#REF!,#REF!,#REF!,#REF!,#REF!,#REF!,#REF!,#REF!,#REF!,#REF!,#REF!,#REF!</definedName>
    <definedName name="_xlnm.Extract" localSheetId="11">'[9]09-Limp  Monum'!#REF!</definedName>
    <definedName name="_xlnm.Extract">'[9]09-Limp  Monum'!#REF!</definedName>
    <definedName name="_xlnm.Print_Area" localSheetId="8">'1.1 COLETA'!$A$1:$H$24</definedName>
    <definedName name="_xlnm.Print_Area" localSheetId="11">'1D - MOTOCICLETA'!$A$1:$H$42</definedName>
    <definedName name="_xlnm.Print_Area" localSheetId="12">'1F - COMPACTADOR 15M3'!$A$1:$G$37</definedName>
    <definedName name="_xlnm.Print_Area" localSheetId="14">'2AF - ENCARREGADO OPER - DIA'!$A$1:$D$54</definedName>
    <definedName name="_xlnm.Print_Area" localSheetId="15">'2BB - MOT COMPACTADOR 40% - DIA'!$A$1:$D$56</definedName>
    <definedName name="_xlnm.Print_Area" localSheetId="16">'2DC - COLETOR 40% - DIA'!$A$1:$D$60</definedName>
    <definedName name="_xlnm.Print_Area" localSheetId="7">ADMINISTRAÇÃO!$A$1:$H$23</definedName>
    <definedName name="_xlnm.Print_Area" localSheetId="4">'BDI-SERVIÇOS'!$A$1:$B$25</definedName>
    <definedName name="_xlnm.Print_Area" localSheetId="1">'CRONOGRAMA GERAL'!$A$1:$F$7</definedName>
    <definedName name="_xlnm.Print_Area" localSheetId="3">'DIMENS. COLET.'!$A$1:$I$60</definedName>
    <definedName name="_xlnm.Print_Area" localSheetId="6">'DIMENS. MÃO DE OBRA'!$A$1:$G$4</definedName>
    <definedName name="_xlnm.Print_Area" localSheetId="5">'ENCARGOS SOCIAIS'!$A$1:$C$36</definedName>
    <definedName name="_xlnm.Print_Area" localSheetId="0">'PLANILHA DE PREÇOS'!$A$1:$G$10</definedName>
    <definedName name="_xlnm.Print_Area" localSheetId="10">'Preços de Referência'!$A$1:$B$17</definedName>
    <definedName name="_xlnm.Print_Area" localSheetId="13">'Salários Categoria'!$A$1:$B$29</definedName>
    <definedName name="_xlnm.Print_Area" localSheetId="9">'SINTESE DOS CUSTOS'!$A$1:$D$12</definedName>
    <definedName name="Area_Executante" localSheetId="11">#REF!</definedName>
    <definedName name="Area_Executante">#REF!</definedName>
    <definedName name="Área_impressão_IM" localSheetId="11">'[10]total cd'!#REF!</definedName>
    <definedName name="Área_impressão_IM">'[10]total cd'!#REF!</definedName>
    <definedName name="Area_Solicitante" localSheetId="11">#REF!</definedName>
    <definedName name="Area_Solicitante">#REF!</definedName>
    <definedName name="areab" localSheetId="11">#REF!,#REF!,#REF!,#REF!,#REF!,#REF!,#REF!,#REF!</definedName>
    <definedName name="areab">#REF!,#REF!,#REF!,#REF!,#REF!,#REF!,#REF!,#REF!</definedName>
    <definedName name="areai" localSheetId="11">#REF!,#REF!,#REF!,#REF!</definedName>
    <definedName name="areai">#REF!,#REF!,#REF!,#REF!</definedName>
    <definedName name="arearo" localSheetId="11">#REF!,#REF!,#REF!,#REF!,#REF!,#REF!,#REF!,#REF!</definedName>
    <definedName name="arearo">#REF!,#REF!,#REF!,#REF!,#REF!,#REF!,#REF!,#REF!</definedName>
    <definedName name="Areas_Planilha">[11]Plan1!$B$85:$B$91</definedName>
    <definedName name="arm" localSheetId="11">#REF!</definedName>
    <definedName name="arm">#REF!</definedName>
    <definedName name="ASSINATURA" localSheetId="11">#REF!</definedName>
    <definedName name="ASSINATURA">#REF!</definedName>
    <definedName name="ATF" localSheetId="11">#REF!</definedName>
    <definedName name="ATF">#REF!</definedName>
    <definedName name="autovácuo" hidden="1">{#N/A,#N/A,FALSE,"Frota";#N/A,#N/A,FALSE,"Rodagem";#N/A,#N/A,FALSE,"Combustíveis";#N/A,#N/A,FALSE,"Tabela"}</definedName>
    <definedName name="Auxiliar_de_Almoxarifado_diu_not" localSheetId="11">#REF!</definedName>
    <definedName name="Auxiliar_de_Almoxarifado_diu_not">#REF!</definedName>
    <definedName name="Auxiliar_de_Escritório_diu" localSheetId="11">#REF!</definedName>
    <definedName name="Auxiliar_de_Escritório_diu">#REF!</definedName>
    <definedName name="AV" hidden="1">{#N/A,#N/A,FALSE,"Frota";#N/A,#N/A,FALSE,"Rodagem";#N/A,#N/A,FALSE,"Combustíveis";#N/A,#N/A,FALSE,"Tabela"}</definedName>
    <definedName name="b" hidden="1">{#N/A,#N/A,FALSE,"Frota";#N/A,#N/A,FALSE,"Rodagem";#N/A,#N/A,FALSE,"Combustíveis";#N/A,#N/A,FALSE,"Tabela"}</definedName>
    <definedName name="B_A" localSheetId="11">#REF!</definedName>
    <definedName name="B_A">#REF!</definedName>
    <definedName name="B_B" localSheetId="11">#REF!</definedName>
    <definedName name="B_B">#REF!</definedName>
    <definedName name="B_N" localSheetId="11">#REF!</definedName>
    <definedName name="B_N">#REF!</definedName>
    <definedName name="BAL1296ii" localSheetId="11">[12]MUTACAO!#REF!</definedName>
    <definedName name="BAL1296ii">[12]MUTACAO!#REF!</definedName>
    <definedName name="bal2000ecr" localSheetId="11">#REF!</definedName>
    <definedName name="bal2000ecr">#REF!</definedName>
    <definedName name="BALA1297" localSheetId="11">[12]NOTA1A5!#REF!</definedName>
    <definedName name="BALA1297">[12]NOTA1A5!#REF!</definedName>
    <definedName name="BALRES4" localSheetId="11">[12]MUTACAO!#REF!</definedName>
    <definedName name="BALRES4">[12]MUTACAO!#REF!</definedName>
    <definedName name="bamba">[8]Fev03!$E$17</definedName>
    <definedName name="BANCO" localSheetId="11">#REF!</definedName>
    <definedName name="BANCO">#REF!</definedName>
    <definedName name="Banco_dados_IM" localSheetId="11">#REF!</definedName>
    <definedName name="Banco_dados_IM">#REF!</definedName>
    <definedName name="_xlnm.Database" localSheetId="11">#REF!</definedName>
    <definedName name="_xlnm.Database">#REF!</definedName>
    <definedName name="basc10m3" localSheetId="11">#REF!</definedName>
    <definedName name="basc10m3">#REF!</definedName>
    <definedName name="basc15m3">[8]Fev03!$E$34</definedName>
    <definedName name="basc5m3" localSheetId="11">#REF!</definedName>
    <definedName name="basc5m3">#REF!</definedName>
    <definedName name="basc6m3">[8]Fev03!$E$33</definedName>
    <definedName name="bdi" localSheetId="11">#REF!</definedName>
    <definedName name="bdi">#REF!</definedName>
    <definedName name="Beneficio_Custo" localSheetId="11">#REF!</definedName>
    <definedName name="Beneficio_Custo">#REF!</definedName>
    <definedName name="BG_Del" hidden="1">15</definedName>
    <definedName name="BG_Ins" hidden="1">4</definedName>
    <definedName name="BG_Mod" hidden="1">6</definedName>
    <definedName name="BLPH1" hidden="1">'[13]Global-Bond 27'!$A$3</definedName>
    <definedName name="BLPH3007" hidden="1">[14]EURO!$AK$3</definedName>
    <definedName name="BLPH3008" hidden="1">[14]EURO!$AH$3</definedName>
    <definedName name="BLPH3014" hidden="1">[14]EURO!$M$3</definedName>
    <definedName name="BLPH3015" hidden="1">[14]EURO!$J$3</definedName>
    <definedName name="BLPH3016" hidden="1">[14]EURO!$G$3</definedName>
    <definedName name="BLPH3017" hidden="1">[14]EURO!$D$3</definedName>
    <definedName name="BLPH3018" hidden="1">[14]EURO!$A$3</definedName>
    <definedName name="BOCA_DE_LOBO" localSheetId="11">'[9]09-Limp  Monum'!#REF!</definedName>
    <definedName name="BOCA_DE_LOBO">'[9]09-Limp  Monum'!#REF!</definedName>
    <definedName name="Bomba_putzmeister" localSheetId="11">#REF!</definedName>
    <definedName name="Bomba_putzmeister">#REF!</definedName>
    <definedName name="boné" localSheetId="11">#REF!</definedName>
    <definedName name="boné">#REF!</definedName>
    <definedName name="bota" localSheetId="11">#REF!</definedName>
    <definedName name="bota">#REF!</definedName>
    <definedName name="brocha">[8]Fev03!$E$49</definedName>
    <definedName name="Budget" localSheetId="11">[15]MUTACAO!#REF!</definedName>
    <definedName name="Budget">[15]MUTACAO!#REF!</definedName>
    <definedName name="button_area_1" localSheetId="11">#REF!</definedName>
    <definedName name="button_area_1">#REF!</definedName>
    <definedName name="c_arm" localSheetId="11">#REF!</definedName>
    <definedName name="c_arm">#REF!</definedName>
    <definedName name="c_basc12m3" localSheetId="11">#REF!</definedName>
    <definedName name="c_basc12m3">#REF!</definedName>
    <definedName name="c_basc6m3" localSheetId="11">#REF!</definedName>
    <definedName name="c_basc6m3">#REF!</definedName>
    <definedName name="c_carp" localSheetId="11">#REF!</definedName>
    <definedName name="c_carp">#REF!</definedName>
    <definedName name="c_carrmad4t" localSheetId="11">#REF!</definedName>
    <definedName name="c_carrmad4t">#REF!</definedName>
    <definedName name="c_cavmec" localSheetId="11">#REF!</definedName>
    <definedName name="c_cavmec">#REF!</definedName>
    <definedName name="c_compacCM20" localSheetId="11">#REF!</definedName>
    <definedName name="c_compacCM20">#REF!</definedName>
    <definedName name="c_elet" localSheetId="11">#REF!</definedName>
    <definedName name="c_elet">#REF!</definedName>
    <definedName name="c_encanador" localSheetId="11">#REF!</definedName>
    <definedName name="c_encanador">#REF!</definedName>
    <definedName name="c_escav315c" localSheetId="11">#REF!</definedName>
    <definedName name="c_escav315c">#REF!</definedName>
    <definedName name="c_escavpoc320c" localSheetId="11">#REF!</definedName>
    <definedName name="c_escavpoc320c">#REF!</definedName>
    <definedName name="c_gerador100kw" localSheetId="11">#REF!</definedName>
    <definedName name="c_gerador100kw">#REF!</definedName>
    <definedName name="c_gerador60kw" localSheetId="11">#REF!</definedName>
    <definedName name="c_gerador60kw">#REF!</definedName>
    <definedName name="c_geradorsolda" localSheetId="11">#REF!</definedName>
    <definedName name="c_geradorsolda">#REF!</definedName>
    <definedName name="c_Irrig11000l" localSheetId="11">#REF!</definedName>
    <definedName name="c_Irrig11000l">#REF!</definedName>
    <definedName name="c_Irrig6000l" localSheetId="11">#REF!</definedName>
    <definedName name="c_Irrig6000l">#REF!</definedName>
    <definedName name="c_motcam" localSheetId="11">#REF!</definedName>
    <definedName name="c_motcam">#REF!</definedName>
    <definedName name="c_motcarr" localSheetId="11">#REF!</definedName>
    <definedName name="c_motcarr">#REF!</definedName>
    <definedName name="c_Motonive120H" localSheetId="11">#REF!</definedName>
    <definedName name="c_Motonive120H">#REF!</definedName>
    <definedName name="c_Motonive140H" localSheetId="11">#REF!</definedName>
    <definedName name="c_Motonive140H">#REF!</definedName>
    <definedName name="c_oper" localSheetId="11">#REF!</definedName>
    <definedName name="c_oper">#REF!</definedName>
    <definedName name="c_oper2" localSheetId="11">#REF!</definedName>
    <definedName name="c_oper2">#REF!</definedName>
    <definedName name="c_Pácarreg924G" localSheetId="11">#REF!</definedName>
    <definedName name="c_Pácarreg924G">#REF!</definedName>
    <definedName name="c_Pácarreg938G" localSheetId="11">#REF!</definedName>
    <definedName name="c_Pácarreg938G">#REF!</definedName>
    <definedName name="c_Pécarneiro" localSheetId="11">#REF!</definedName>
    <definedName name="c_Pécarneiro">#REF!</definedName>
    <definedName name="c_ped" localSheetId="11">#REF!</definedName>
    <definedName name="c_ped">#REF!</definedName>
    <definedName name="c_retrocase580H" localSheetId="11">#REF!</definedName>
    <definedName name="c_retrocase580H">#REF!</definedName>
    <definedName name="c_roçadeira" localSheetId="11">#REF!</definedName>
    <definedName name="c_roçadeira">#REF!</definedName>
    <definedName name="c_serv" localSheetId="11">#REF!</definedName>
    <definedName name="c_serv">#REF!</definedName>
    <definedName name="c_serv_n" localSheetId="11">#REF!</definedName>
    <definedName name="c_serv_n">#REF!</definedName>
    <definedName name="c_sold" localSheetId="11">#REF!</definedName>
    <definedName name="c_sold">#REF!</definedName>
    <definedName name="c_Trator_D5" localSheetId="11">#REF!</definedName>
    <definedName name="c_Trator_D5">#REF!</definedName>
    <definedName name="c_TratorD6M140HP" localSheetId="11">#REF!</definedName>
    <definedName name="c_TratorD6M140HP">#REF!</definedName>
    <definedName name="c_TratorD6R" localSheetId="11">#REF!</definedName>
    <definedName name="c_TratorD6R">#REF!</definedName>
    <definedName name="c_TratorD8R" localSheetId="11">#REF!</definedName>
    <definedName name="c_TratorD8R">#REF!</definedName>
    <definedName name="c_TratorD8R_s" localSheetId="11">#REF!</definedName>
    <definedName name="c_TratorD8R_s">#REF!</definedName>
    <definedName name="c_vigil_d" localSheetId="11">#REF!</definedName>
    <definedName name="c_vigil_d">#REF!</definedName>
    <definedName name="c_vigil_n" localSheetId="11">#REF!</definedName>
    <definedName name="c_vigil_n">#REF!</definedName>
    <definedName name="cal">[8]Fev03!$E$50</definedName>
    <definedName name="calça">[8]Fev03!$E$15</definedName>
    <definedName name="Caldeireiro_diu_not" localSheetId="11">#REF!</definedName>
    <definedName name="Caldeireiro_diu_not">#REF!</definedName>
    <definedName name="câm1000">[8]Fev03!$E$54</definedName>
    <definedName name="câm900">[8]Fev03!$E$50</definedName>
    <definedName name="Caminhão">[16]Dados!$C$24:$C$75</definedName>
    <definedName name="Caminhão_SEM_CCL">[11]VEÍCULOS!$A$11:$A$31</definedName>
    <definedName name="camisa">[8]Fev03!$E$16</definedName>
    <definedName name="campickup">[8]Fev03!$E$69</definedName>
    <definedName name="capa" localSheetId="11">#REF!</definedName>
    <definedName name="capa">#REF!</definedName>
    <definedName name="capacete" localSheetId="11">#REF!</definedName>
    <definedName name="capacete">#REF!</definedName>
    <definedName name="car_madeira" localSheetId="11">#REF!</definedName>
    <definedName name="car_madeira">#REF!</definedName>
    <definedName name="carmadeira">[8]Fev03!$E$33</definedName>
    <definedName name="carp" localSheetId="11">#REF!</definedName>
    <definedName name="carp">#REF!</definedName>
    <definedName name="carrinho_mão" localSheetId="11">#REF!</definedName>
    <definedName name="carrinho_mão">#REF!</definedName>
    <definedName name="cc" localSheetId="11">#REF!</definedName>
    <definedName name="cc">#REF!</definedName>
    <definedName name="CCC" hidden="1">{#N/A,#N/A,FALSE,"Capa Junho"}</definedName>
    <definedName name="CCL">[11]VEÍCULOS!$A$8:$A$10</definedName>
    <definedName name="CCLU" hidden="1">{#N/A,#N/A,FALSE,"DRE Tratam. de Resíduos"}</definedName>
    <definedName name="celltips_area" localSheetId="11">#REF!</definedName>
    <definedName name="celltips_area">#REF!</definedName>
    <definedName name="cesto">[8]Fev03!$E$37</definedName>
    <definedName name="cesto_aereo" localSheetId="11">#REF!</definedName>
    <definedName name="cesto_aereo">#REF!</definedName>
    <definedName name="chassi12t">[8]Fev03!$E$29</definedName>
    <definedName name="chassi14t">[8]Fev03!$E$30</definedName>
    <definedName name="chassi16t" localSheetId="11">#REF!</definedName>
    <definedName name="chassi16t">#REF!</definedName>
    <definedName name="chassi22t">[8]Fev03!$E$30</definedName>
    <definedName name="Cidades_MO">'[16]BASE MO'!$C$1150:$C$1161</definedName>
    <definedName name="Código" localSheetId="11">#REF!</definedName>
    <definedName name="Código">#REF!</definedName>
    <definedName name="col">[8]Fev03!$C$10</definedName>
    <definedName name="colete">[8]Fev03!$E$22</definedName>
    <definedName name="compac" localSheetId="11">#REF!</definedName>
    <definedName name="compac">#REF!</definedName>
    <definedName name="compact15m3" localSheetId="11">#REF!</definedName>
    <definedName name="compact15m3">#REF!</definedName>
    <definedName name="company">[17]parameters!$C$8</definedName>
    <definedName name="companydavant">[18]parameters!$C$8</definedName>
    <definedName name="COMPLEMENTARES" localSheetId="11">'[9]09-Limp  Monum'!#REF!</definedName>
    <definedName name="COMPLEMENTARES">'[9]09-Limp  Monum'!#REF!</definedName>
    <definedName name="conj_especial" localSheetId="11">#REF!</definedName>
    <definedName name="conj_especial">#REF!</definedName>
    <definedName name="conjesp">[8]Fev03!$E$34</definedName>
    <definedName name="container" localSheetId="11">#REF!</definedName>
    <definedName name="container">#REF!</definedName>
    <definedName name="CONTROLE" localSheetId="11">#REF!</definedName>
    <definedName name="CONTROLE">#REF!</definedName>
    <definedName name="couro">[8]Fev03!$E$18</definedName>
    <definedName name="cp01ok" localSheetId="11">#REF!</definedName>
    <definedName name="cp01ok">#REF!</definedName>
    <definedName name="cp02ok" localSheetId="11">#REF!</definedName>
    <definedName name="cp02ok">#REF!</definedName>
    <definedName name="cp03ok" localSheetId="11">#REF!</definedName>
    <definedName name="cp03ok">#REF!</definedName>
    <definedName name="cp04ok" localSheetId="11">#REF!</definedName>
    <definedName name="cp04ok">#REF!</definedName>
    <definedName name="cp05aok" localSheetId="11">#REF!</definedName>
    <definedName name="cp05aok">#REF!</definedName>
    <definedName name="cp05bok" localSheetId="11">#REF!</definedName>
    <definedName name="cp05bok">#REF!</definedName>
    <definedName name="cp05cok" localSheetId="11">#REF!</definedName>
    <definedName name="cp05cok">#REF!</definedName>
    <definedName name="cp06ok" localSheetId="11">#REF!</definedName>
    <definedName name="cp06ok">#REF!</definedName>
    <definedName name="cp07ok" localSheetId="11">#REF!</definedName>
    <definedName name="cp07ok">#REF!</definedName>
    <definedName name="cp08ok" localSheetId="11">#REF!</definedName>
    <definedName name="cp08ok">#REF!</definedName>
    <definedName name="cp09ok" localSheetId="11">#REF!</definedName>
    <definedName name="cp09ok">#REF!</definedName>
    <definedName name="cp10ok" localSheetId="11">#REF!</definedName>
    <definedName name="cp10ok">#REF!</definedName>
    <definedName name="cp11ok" localSheetId="11">#REF!</definedName>
    <definedName name="cp11ok">#REF!</definedName>
    <definedName name="cp12ok" localSheetId="11">#REF!</definedName>
    <definedName name="cp12ok">#REF!</definedName>
    <definedName name="cp13ok" localSheetId="11">#REF!</definedName>
    <definedName name="cp13ok">#REF!</definedName>
    <definedName name="cp14ok" localSheetId="11">#REF!</definedName>
    <definedName name="cp14ok">#REF!</definedName>
    <definedName name="cp15ok" localSheetId="11">#REF!</definedName>
    <definedName name="cp15ok">#REF!</definedName>
    <definedName name="cp16ok" localSheetId="11">#REF!</definedName>
    <definedName name="cp16ok">#REF!</definedName>
    <definedName name="cp17ok" localSheetId="11">#REF!</definedName>
    <definedName name="cp17ok">#REF!</definedName>
    <definedName name="cp18ok" localSheetId="11">#REF!</definedName>
    <definedName name="cp18ok">#REF!</definedName>
    <definedName name="cp19ok" localSheetId="11">#REF!</definedName>
    <definedName name="cp19ok">#REF!</definedName>
    <definedName name="cp20ok" localSheetId="11">#REF!</definedName>
    <definedName name="cp20ok">#REF!</definedName>
    <definedName name="cp21aok" localSheetId="11">#REF!</definedName>
    <definedName name="cp21aok">#REF!</definedName>
    <definedName name="cp21bok" localSheetId="11">#REF!</definedName>
    <definedName name="cp21bok">#REF!</definedName>
    <definedName name="cp21cok" localSheetId="11">#REF!</definedName>
    <definedName name="cp21cok">#REF!</definedName>
    <definedName name="cp21dok" localSheetId="11">#REF!</definedName>
    <definedName name="cp21dok">#REF!</definedName>
    <definedName name="cp21eok" localSheetId="11">#REF!</definedName>
    <definedName name="cp21eok">#REF!</definedName>
    <definedName name="cp21fok" localSheetId="11">#REF!</definedName>
    <definedName name="cp21fok">#REF!</definedName>
    <definedName name="_xlnm.Criteria" localSheetId="11">'[9]09-Limp  Monum'!#REF!</definedName>
    <definedName name="_xlnm.Criteria">'[9]09-Limp  Monum'!#REF!</definedName>
    <definedName name="Critérios_IM" localSheetId="11">'[9]09-Limp  Monum'!#REF!</definedName>
    <definedName name="Critérios_IM">'[9]09-Limp  Monum'!#REF!</definedName>
    <definedName name="CustoCapital">[2]TotInd!$D$4</definedName>
    <definedName name="d" hidden="1">{#N/A,#N/A,FALSE,"Frota";#N/A,#N/A,FALSE,"Rodagem";#N/A,#N/A,FALSE,"Combustíveis";#N/A,#N/A,FALSE,"Tabela"}</definedName>
    <definedName name="data1" localSheetId="11">#REF!</definedName>
    <definedName name="data1">#REF!</definedName>
    <definedName name="data10" localSheetId="11">#REF!</definedName>
    <definedName name="data10">#REF!</definedName>
    <definedName name="data100" localSheetId="11">#REF!</definedName>
    <definedName name="data100">#REF!</definedName>
    <definedName name="data101" localSheetId="11">#REF!</definedName>
    <definedName name="data101">#REF!</definedName>
    <definedName name="data102" localSheetId="11">#REF!</definedName>
    <definedName name="data102">#REF!</definedName>
    <definedName name="data103" localSheetId="11">#REF!</definedName>
    <definedName name="data103">#REF!</definedName>
    <definedName name="data104" localSheetId="11">#REF!</definedName>
    <definedName name="data104">#REF!</definedName>
    <definedName name="data105" localSheetId="11">#REF!</definedName>
    <definedName name="data105">#REF!</definedName>
    <definedName name="data106" localSheetId="11">#REF!</definedName>
    <definedName name="data106">#REF!</definedName>
    <definedName name="data107" localSheetId="11">#REF!</definedName>
    <definedName name="data107">#REF!</definedName>
    <definedName name="data108" localSheetId="11">#REF!</definedName>
    <definedName name="data108">#REF!</definedName>
    <definedName name="data109" localSheetId="11">#REF!</definedName>
    <definedName name="data109">#REF!</definedName>
    <definedName name="data11" localSheetId="11">#REF!</definedName>
    <definedName name="data11">#REF!</definedName>
    <definedName name="data110" localSheetId="11">#REF!</definedName>
    <definedName name="data110">#REF!</definedName>
    <definedName name="data111" localSheetId="11">#REF!</definedName>
    <definedName name="data111">#REF!</definedName>
    <definedName name="data112" localSheetId="11">#REF!</definedName>
    <definedName name="data112">#REF!</definedName>
    <definedName name="data113" localSheetId="11">#REF!</definedName>
    <definedName name="data113">#REF!</definedName>
    <definedName name="data114" localSheetId="11">#REF!</definedName>
    <definedName name="data114">#REF!</definedName>
    <definedName name="data115" localSheetId="11">#REF!</definedName>
    <definedName name="data115">#REF!</definedName>
    <definedName name="data116" localSheetId="11">#REF!</definedName>
    <definedName name="data116">#REF!</definedName>
    <definedName name="data117" localSheetId="11">#REF!</definedName>
    <definedName name="data117">#REF!</definedName>
    <definedName name="data118" localSheetId="11">#REF!</definedName>
    <definedName name="data118">#REF!</definedName>
    <definedName name="data119" localSheetId="11">#REF!</definedName>
    <definedName name="data119">#REF!</definedName>
    <definedName name="data12" localSheetId="11">#REF!</definedName>
    <definedName name="data12">#REF!</definedName>
    <definedName name="data120" localSheetId="11">#REF!</definedName>
    <definedName name="data120">#REF!</definedName>
    <definedName name="data121" localSheetId="11">#REF!</definedName>
    <definedName name="data121">#REF!</definedName>
    <definedName name="data122" localSheetId="11">#REF!</definedName>
    <definedName name="data122">#REF!</definedName>
    <definedName name="data123" localSheetId="11">#REF!</definedName>
    <definedName name="data123">#REF!</definedName>
    <definedName name="data124" localSheetId="11">#REF!</definedName>
    <definedName name="data124">#REF!</definedName>
    <definedName name="data125" localSheetId="11">#REF!</definedName>
    <definedName name="data125">#REF!</definedName>
    <definedName name="data126" localSheetId="11">#REF!</definedName>
    <definedName name="data126">#REF!</definedName>
    <definedName name="data127" localSheetId="11">#REF!</definedName>
    <definedName name="data127">#REF!</definedName>
    <definedName name="data128" localSheetId="11">#REF!</definedName>
    <definedName name="data128">#REF!</definedName>
    <definedName name="data129" localSheetId="11">#REF!</definedName>
    <definedName name="data129">#REF!</definedName>
    <definedName name="data13" localSheetId="11">#REF!</definedName>
    <definedName name="data13">#REF!</definedName>
    <definedName name="data130" localSheetId="11">#REF!</definedName>
    <definedName name="data130">#REF!</definedName>
    <definedName name="data131" localSheetId="11">#REF!</definedName>
    <definedName name="data131">#REF!</definedName>
    <definedName name="data132" localSheetId="11">#REF!</definedName>
    <definedName name="data132">#REF!</definedName>
    <definedName name="data133" localSheetId="11">#REF!</definedName>
    <definedName name="data133">#REF!</definedName>
    <definedName name="data134" localSheetId="11">#REF!</definedName>
    <definedName name="data134">#REF!</definedName>
    <definedName name="data135" localSheetId="11">#REF!</definedName>
    <definedName name="data135">#REF!</definedName>
    <definedName name="data136" localSheetId="11">#REF!</definedName>
    <definedName name="data136">#REF!</definedName>
    <definedName name="data137" localSheetId="11">#REF!</definedName>
    <definedName name="data137">#REF!</definedName>
    <definedName name="data138" localSheetId="11">#REF!</definedName>
    <definedName name="data138">#REF!</definedName>
    <definedName name="data139" localSheetId="11">#REF!</definedName>
    <definedName name="data139">#REF!</definedName>
    <definedName name="data14" localSheetId="11">#REF!</definedName>
    <definedName name="data14">#REF!</definedName>
    <definedName name="data140" localSheetId="11">#REF!</definedName>
    <definedName name="data140">#REF!</definedName>
    <definedName name="data141" localSheetId="11">#REF!</definedName>
    <definedName name="data141">#REF!</definedName>
    <definedName name="data142" localSheetId="11">#REF!</definedName>
    <definedName name="data142">#REF!</definedName>
    <definedName name="data143" localSheetId="11">#REF!</definedName>
    <definedName name="data143">#REF!</definedName>
    <definedName name="data144" localSheetId="11">#REF!</definedName>
    <definedName name="data144">#REF!</definedName>
    <definedName name="data145" localSheetId="11">#REF!</definedName>
    <definedName name="data145">#REF!</definedName>
    <definedName name="data146" localSheetId="11">#REF!</definedName>
    <definedName name="data146">#REF!</definedName>
    <definedName name="data147" localSheetId="11">#REF!</definedName>
    <definedName name="data147">#REF!</definedName>
    <definedName name="data148" localSheetId="11">#REF!</definedName>
    <definedName name="data148">#REF!</definedName>
    <definedName name="data149" localSheetId="11">#REF!</definedName>
    <definedName name="data149">#REF!</definedName>
    <definedName name="data15" localSheetId="11">#REF!</definedName>
    <definedName name="data15">#REF!</definedName>
    <definedName name="data150" localSheetId="11">#REF!</definedName>
    <definedName name="data150">#REF!</definedName>
    <definedName name="data151" localSheetId="11">#REF!</definedName>
    <definedName name="data151">#REF!</definedName>
    <definedName name="data152" localSheetId="11">#REF!</definedName>
    <definedName name="data152">#REF!</definedName>
    <definedName name="data153" localSheetId="11">#REF!</definedName>
    <definedName name="data153">#REF!</definedName>
    <definedName name="data154" localSheetId="11">#REF!</definedName>
    <definedName name="data154">#REF!</definedName>
    <definedName name="data155" localSheetId="11">#REF!</definedName>
    <definedName name="data155">#REF!</definedName>
    <definedName name="data156" localSheetId="11">#REF!</definedName>
    <definedName name="data156">#REF!</definedName>
    <definedName name="data157" localSheetId="11">#REF!</definedName>
    <definedName name="data157">#REF!</definedName>
    <definedName name="data158" localSheetId="11">#REF!</definedName>
    <definedName name="data158">#REF!</definedName>
    <definedName name="data159" localSheetId="11">#REF!</definedName>
    <definedName name="data159">#REF!</definedName>
    <definedName name="data16" localSheetId="11">#REF!</definedName>
    <definedName name="data16">#REF!</definedName>
    <definedName name="data160" localSheetId="11">#REF!</definedName>
    <definedName name="data160">#REF!</definedName>
    <definedName name="data161" localSheetId="11">#REF!</definedName>
    <definedName name="data161">#REF!</definedName>
    <definedName name="data162" localSheetId="11">#REF!</definedName>
    <definedName name="data162">#REF!</definedName>
    <definedName name="data163" localSheetId="11">#REF!</definedName>
    <definedName name="data163">#REF!</definedName>
    <definedName name="data164" localSheetId="11">#REF!</definedName>
    <definedName name="data164">#REF!</definedName>
    <definedName name="data165" localSheetId="11">#REF!</definedName>
    <definedName name="data165">#REF!</definedName>
    <definedName name="data166" localSheetId="11">#REF!</definedName>
    <definedName name="data166">#REF!</definedName>
    <definedName name="data167" localSheetId="11">#REF!</definedName>
    <definedName name="data167">#REF!</definedName>
    <definedName name="data168" localSheetId="11">#REF!</definedName>
    <definedName name="data168">#REF!</definedName>
    <definedName name="data169" localSheetId="11">#REF!</definedName>
    <definedName name="data169">#REF!</definedName>
    <definedName name="data17" localSheetId="11">#REF!</definedName>
    <definedName name="data17">#REF!</definedName>
    <definedName name="data170" localSheetId="11">#REF!</definedName>
    <definedName name="data170">#REF!</definedName>
    <definedName name="data171" localSheetId="11">#REF!</definedName>
    <definedName name="data171">#REF!</definedName>
    <definedName name="data172" localSheetId="11">#REF!</definedName>
    <definedName name="data172">#REF!</definedName>
    <definedName name="data173" localSheetId="11">#REF!</definedName>
    <definedName name="data173">#REF!</definedName>
    <definedName name="data174" localSheetId="11">#REF!</definedName>
    <definedName name="data174">#REF!</definedName>
    <definedName name="data175" localSheetId="11">#REF!</definedName>
    <definedName name="data175">#REF!</definedName>
    <definedName name="data176" localSheetId="11">#REF!</definedName>
    <definedName name="data176">#REF!</definedName>
    <definedName name="data177" localSheetId="11">#REF!</definedName>
    <definedName name="data177">#REF!</definedName>
    <definedName name="data178" localSheetId="11">#REF!</definedName>
    <definedName name="data178">#REF!</definedName>
    <definedName name="data179" localSheetId="11">#REF!</definedName>
    <definedName name="data179">#REF!</definedName>
    <definedName name="data18" localSheetId="11">#REF!</definedName>
    <definedName name="data18">#REF!</definedName>
    <definedName name="data180" localSheetId="11">#REF!</definedName>
    <definedName name="data180">#REF!</definedName>
    <definedName name="Data181" localSheetId="11">#REF!</definedName>
    <definedName name="Data181">#REF!</definedName>
    <definedName name="data19" localSheetId="11">#REF!</definedName>
    <definedName name="data19">#REF!</definedName>
    <definedName name="data2" localSheetId="11">#REF!</definedName>
    <definedName name="data2">#REF!</definedName>
    <definedName name="data20" localSheetId="11">#REF!</definedName>
    <definedName name="data20">#REF!</definedName>
    <definedName name="data21" localSheetId="11">#REF!</definedName>
    <definedName name="data21">#REF!</definedName>
    <definedName name="data22" localSheetId="11">#REF!</definedName>
    <definedName name="data22">#REF!</definedName>
    <definedName name="data23" localSheetId="11">#REF!</definedName>
    <definedName name="data23">#REF!</definedName>
    <definedName name="data24" localSheetId="11">#REF!</definedName>
    <definedName name="data24">#REF!</definedName>
    <definedName name="data25" localSheetId="11">#REF!</definedName>
    <definedName name="data25">#REF!</definedName>
    <definedName name="data26" localSheetId="11">#REF!</definedName>
    <definedName name="data26">#REF!</definedName>
    <definedName name="data27" localSheetId="11">#REF!</definedName>
    <definedName name="data27">#REF!</definedName>
    <definedName name="data28" localSheetId="11">#REF!</definedName>
    <definedName name="data28">#REF!</definedName>
    <definedName name="data29" localSheetId="11">#REF!</definedName>
    <definedName name="data29">#REF!</definedName>
    <definedName name="data3" localSheetId="11">#REF!</definedName>
    <definedName name="data3">#REF!</definedName>
    <definedName name="data30" localSheetId="11">#REF!</definedName>
    <definedName name="data30">#REF!</definedName>
    <definedName name="data31" localSheetId="11">#REF!</definedName>
    <definedName name="data31">#REF!</definedName>
    <definedName name="data32" localSheetId="11">#REF!</definedName>
    <definedName name="data32">#REF!</definedName>
    <definedName name="data33" localSheetId="11">#REF!</definedName>
    <definedName name="data33">#REF!</definedName>
    <definedName name="data34" localSheetId="11">#REF!</definedName>
    <definedName name="data34">#REF!</definedName>
    <definedName name="data35" localSheetId="11">#REF!</definedName>
    <definedName name="data35">#REF!</definedName>
    <definedName name="data36" localSheetId="11">#REF!</definedName>
    <definedName name="data36">#REF!</definedName>
    <definedName name="data37" localSheetId="11">#REF!</definedName>
    <definedName name="data37">#REF!</definedName>
    <definedName name="data38" localSheetId="11">#REF!</definedName>
    <definedName name="data38">#REF!</definedName>
    <definedName name="data39" localSheetId="11">#REF!</definedName>
    <definedName name="data39">#REF!</definedName>
    <definedName name="data4" localSheetId="11">#REF!</definedName>
    <definedName name="data4">#REF!</definedName>
    <definedName name="data40" localSheetId="11">#REF!</definedName>
    <definedName name="data40">#REF!</definedName>
    <definedName name="data41" localSheetId="11">#REF!</definedName>
    <definedName name="data41">#REF!</definedName>
    <definedName name="data42" localSheetId="11">#REF!</definedName>
    <definedName name="data42">#REF!</definedName>
    <definedName name="data43" localSheetId="11">#REF!</definedName>
    <definedName name="data43">#REF!</definedName>
    <definedName name="data44" localSheetId="11">#REF!</definedName>
    <definedName name="data44">#REF!</definedName>
    <definedName name="data45" localSheetId="11">#REF!</definedName>
    <definedName name="data45">#REF!</definedName>
    <definedName name="data46" localSheetId="11">#REF!</definedName>
    <definedName name="data46">#REF!</definedName>
    <definedName name="data47" localSheetId="11">#REF!</definedName>
    <definedName name="data47">#REF!</definedName>
    <definedName name="data48" localSheetId="11">#REF!</definedName>
    <definedName name="data48">#REF!</definedName>
    <definedName name="data49" localSheetId="11">#REF!</definedName>
    <definedName name="data49">#REF!</definedName>
    <definedName name="data5" localSheetId="11">#REF!</definedName>
    <definedName name="data5">#REF!</definedName>
    <definedName name="data50" localSheetId="11">#REF!</definedName>
    <definedName name="data50">#REF!</definedName>
    <definedName name="data51" localSheetId="11">#REF!</definedName>
    <definedName name="data51">#REF!</definedName>
    <definedName name="data52" localSheetId="11">#REF!</definedName>
    <definedName name="data52">#REF!</definedName>
    <definedName name="data53" localSheetId="11">#REF!</definedName>
    <definedName name="data53">#REF!</definedName>
    <definedName name="data54" localSheetId="11">#REF!</definedName>
    <definedName name="data54">#REF!</definedName>
    <definedName name="data55" localSheetId="11">#REF!</definedName>
    <definedName name="data55">#REF!</definedName>
    <definedName name="data56" localSheetId="11">#REF!</definedName>
    <definedName name="data56">#REF!</definedName>
    <definedName name="data57" localSheetId="11">#REF!</definedName>
    <definedName name="data57">#REF!</definedName>
    <definedName name="data58" localSheetId="11">#REF!</definedName>
    <definedName name="data58">#REF!</definedName>
    <definedName name="data59" localSheetId="11">#REF!</definedName>
    <definedName name="data59">#REF!</definedName>
    <definedName name="data6" localSheetId="11">#REF!</definedName>
    <definedName name="data6">#REF!</definedName>
    <definedName name="data60" localSheetId="11">#REF!</definedName>
    <definedName name="data60">#REF!</definedName>
    <definedName name="data61" localSheetId="11">#REF!</definedName>
    <definedName name="data61">#REF!</definedName>
    <definedName name="data62" localSheetId="11">#REF!</definedName>
    <definedName name="data62">#REF!</definedName>
    <definedName name="data63" localSheetId="11">#REF!</definedName>
    <definedName name="data63">#REF!</definedName>
    <definedName name="data64" localSheetId="11">#REF!</definedName>
    <definedName name="data64">#REF!</definedName>
    <definedName name="data65" localSheetId="11">#REF!</definedName>
    <definedName name="data65">#REF!</definedName>
    <definedName name="data66" localSheetId="11">#REF!</definedName>
    <definedName name="data66">#REF!</definedName>
    <definedName name="data67" localSheetId="11">#REF!</definedName>
    <definedName name="data67">#REF!</definedName>
    <definedName name="data68" localSheetId="11">#REF!</definedName>
    <definedName name="data68">#REF!</definedName>
    <definedName name="data69" localSheetId="11">#REF!</definedName>
    <definedName name="data69">#REF!</definedName>
    <definedName name="data7" localSheetId="11">#REF!</definedName>
    <definedName name="data7">#REF!</definedName>
    <definedName name="data70" localSheetId="11">#REF!</definedName>
    <definedName name="data70">#REF!</definedName>
    <definedName name="data71" localSheetId="11">#REF!</definedName>
    <definedName name="data71">#REF!</definedName>
    <definedName name="data72" localSheetId="11">#REF!</definedName>
    <definedName name="data72">#REF!</definedName>
    <definedName name="data73" localSheetId="11">#REF!</definedName>
    <definedName name="data73">#REF!</definedName>
    <definedName name="data74" localSheetId="11">#REF!</definedName>
    <definedName name="data74">#REF!</definedName>
    <definedName name="data75" localSheetId="11">#REF!</definedName>
    <definedName name="data75">#REF!</definedName>
    <definedName name="data76" localSheetId="11">#REF!</definedName>
    <definedName name="data76">#REF!</definedName>
    <definedName name="data77" localSheetId="11">#REF!</definedName>
    <definedName name="data77">#REF!</definedName>
    <definedName name="data78" localSheetId="11">#REF!</definedName>
    <definedName name="data78">#REF!</definedName>
    <definedName name="data79" localSheetId="11">#REF!</definedName>
    <definedName name="data79">#REF!</definedName>
    <definedName name="data8" localSheetId="11">#REF!</definedName>
    <definedName name="data8">#REF!</definedName>
    <definedName name="data80" localSheetId="11">#REF!</definedName>
    <definedName name="data80">#REF!</definedName>
    <definedName name="data81" localSheetId="11">#REF!</definedName>
    <definedName name="data81">#REF!</definedName>
    <definedName name="data82" localSheetId="11">#REF!</definedName>
    <definedName name="data82">#REF!</definedName>
    <definedName name="data83" localSheetId="11">#REF!</definedName>
    <definedName name="data83">#REF!</definedName>
    <definedName name="data84" localSheetId="11">#REF!</definedName>
    <definedName name="data84">#REF!</definedName>
    <definedName name="data85" localSheetId="11">#REF!</definedName>
    <definedName name="data85">#REF!</definedName>
    <definedName name="data86" localSheetId="11">#REF!</definedName>
    <definedName name="data86">#REF!</definedName>
    <definedName name="data87" localSheetId="11">#REF!</definedName>
    <definedName name="data87">#REF!</definedName>
    <definedName name="data88" localSheetId="11">#REF!</definedName>
    <definedName name="data88">#REF!</definedName>
    <definedName name="data89" localSheetId="11">#REF!</definedName>
    <definedName name="data89">#REF!</definedName>
    <definedName name="data9" localSheetId="11">#REF!</definedName>
    <definedName name="data9">#REF!</definedName>
    <definedName name="data90" localSheetId="11">#REF!</definedName>
    <definedName name="data90">#REF!</definedName>
    <definedName name="data91" localSheetId="11">#REF!</definedName>
    <definedName name="data91">#REF!</definedName>
    <definedName name="data92" localSheetId="11">#REF!</definedName>
    <definedName name="data92">#REF!</definedName>
    <definedName name="data93" localSheetId="11">#REF!</definedName>
    <definedName name="data93">#REF!</definedName>
    <definedName name="data94" localSheetId="11">#REF!</definedName>
    <definedName name="data94">#REF!</definedName>
    <definedName name="data95" localSheetId="11">#REF!</definedName>
    <definedName name="data95">#REF!</definedName>
    <definedName name="data96" localSheetId="11">#REF!</definedName>
    <definedName name="data96">#REF!</definedName>
    <definedName name="data97" localSheetId="11">#REF!</definedName>
    <definedName name="data97">#REF!</definedName>
    <definedName name="data98" localSheetId="11">#REF!</definedName>
    <definedName name="data98">#REF!</definedName>
    <definedName name="data99" localSheetId="11">#REF!</definedName>
    <definedName name="data99">#REF!</definedName>
    <definedName name="dd" hidden="1">{#N/A,#N/A,FALSE,"Frota";#N/A,#N/A,FALSE,"Rodagem";#N/A,#N/A,FALSE,"Combustíveis";#N/A,#N/A,FALSE,"Tabela"}</definedName>
    <definedName name="Depreciação">[16]Dados!$A$2:$A$13</definedName>
    <definedName name="DESCRICAO" localSheetId="11">[5]OBRJU95!#REF!</definedName>
    <definedName name="DESCRICAO">[5]OBRJU95!#REF!</definedName>
    <definedName name="DESCRIÇÃO" localSheetId="11">#REF!</definedName>
    <definedName name="DESCRIÇÃO">#REF!</definedName>
    <definedName name="desinfetante" localSheetId="11">#REF!</definedName>
    <definedName name="desinfetante">#REF!</definedName>
    <definedName name="DESLOC_Caminhao1">OFFSET([11]Plan1!$A$1,VLOOKUP('[11]Precificação CTD'!$D$28,[11]Plan1!$B$2:$E$24,3,0),VLOOKUP('[11]Precificação CTD'!$D$28,[11]Plan1!$B$2:$E$24,2,0),VLOOKUP('[11]Precificação CTD'!$D$28,[11]Plan1!$B$2:$E$24,4,0),1)</definedName>
    <definedName name="DESLOC_Caminhao2">OFFSET([11]Plan1!$A$1,VLOOKUP('[11]Precificação CTD'!$D$65,[11]Plan1!$B$2:$E$24,3,0),VLOOKUP('[11]Precificação CTD'!$D$65,[11]Plan1!$B$2:$E$24,2,0),VLOOKUP('[11]Precificação CTD'!$D$65,[11]Plan1!$B$2:$E$24,4,0),1)</definedName>
    <definedName name="DESLOC_Caminhao3">OFFSET([11]Plan1!$A$1,VLOOKUP('[11]Precificação CTD'!$D$102,[11]Plan1!$B$2:$E$24,3,0),VLOOKUP('[11]Precificação CTD'!$D$102,[11]Plan1!$B$2:$E$24,2,0),VLOOKUP('[11]Precificação CTD'!$D$102,[11]Plan1!$B$2:$E$24,4,0),1)</definedName>
    <definedName name="DESLOC_Caminhao4">OFFSET([11]Plan1!$A$1,VLOOKUP('[11]Precificação CTD'!$D$150,[11]Plan1!$B$2:$E$24,3,0),VLOOKUP('[11]Precificação CTD'!$D$150,[11]Plan1!$B$2:$E$24,2,0),VLOOKUP('[11]Precificação CTD'!$D$150,[11]Plan1!$B$2:$E$24,4,0),1)</definedName>
    <definedName name="DESLOC_Caminhao5">OFFSET([11]Plan1!$A$1,VLOOKUP('[11]Precificação CTD'!$D$198,[11]Plan1!$B$2:$E$24,3,0),VLOOKUP('[11]Precificação CTD'!$D$198,[11]Plan1!$B$2:$E$24,2,0),VLOOKUP('[11]Precificação CTD'!$D$198,[11]Plan1!$B$2:$E$24,4,0),1)</definedName>
    <definedName name="DESLOC_Caminhao6">OFFSET([11]Plan1!$A$1,VLOOKUP('[11]Precificação CTD'!$D$246,[11]Plan1!$B$2:$E$24,3,0),VLOOKUP('[11]Precificação CTD'!$D$246,[11]Plan1!$B$2:$E$24,2,0),VLOOKUP('[11]Precificação CTD'!$D$246,[11]Plan1!$B$2:$E$24,4,0),1)</definedName>
    <definedName name="DESLOC_Caminhao7">OFFSET([11]Plan1!$A$1,VLOOKUP('[11]Precificação CTD'!$D$294,[11]Plan1!$B$2:$E$24,3,0),VLOOKUP('[11]Precificação CTD'!$D$294,[11]Plan1!$B$2:$E$24,2,0),VLOOKUP('[11]Precificação CTD'!$D$294,[11]Plan1!$B$2:$E$24,4,0),1)</definedName>
    <definedName name="DESLOC_TERCEIRO1">OFFSET([11]Plan1!$A$1,VLOOKUP('[11]Precificação CTD'!$D$40,[11]Plan1!$B$44:$E$45,3,0),VLOOKUP('[11]Precificação CTD'!$D$40,[11]Plan1!$B$44:$E$45,2,0),VLOOKUP('[11]Precificação CTD'!$D$40,[11]Plan1!$B$44:$E$45,4,0),1)</definedName>
    <definedName name="DESLOC_TERCEIRO2">OFFSET([11]Plan1!$A$1,VLOOKUP('[11]Precificação CTD'!$D$77,[11]Plan1!$B$44:$E$45,3,0),VLOOKUP('[11]Precificação CTD'!$D$77,[11]Plan1!$B$44:$E$45,2,0),VLOOKUP('[11]Precificação CTD'!$D$77,[11]Plan1!$B$44:$E$45,4,0),1)</definedName>
    <definedName name="DESLOC_TERCEIRO3">OFFSET([11]Plan1!$A$1,VLOOKUP('[11]Precificação CTD'!$D$117,[11]Plan1!$B$44:$E$45,3,0),VLOOKUP('[11]Precificação CTD'!$D$117,[11]Plan1!$B$44:$E$45,2,0),VLOOKUP('[11]Precificação CTD'!$D$117,[11]Plan1!$B$44:$E$45,4,0),1)</definedName>
    <definedName name="DESLOC_TERCEIRO4">OFFSET([11]Plan1!$A$1,VLOOKUP('[11]Precificação CTD'!$D$165,[11]Plan1!$B$44:$E$45,3,0),VLOOKUP('[11]Precificação CTD'!$D$165,[11]Plan1!$B$44:$E$45,2,0),VLOOKUP('[11]Precificação CTD'!$D$165,[11]Plan1!$B$44:$E$45,4,0),1)</definedName>
    <definedName name="DESLOC_TERCEIRO5">OFFSET([11]Plan1!$A$1,VLOOKUP('[11]Precificação CTD'!$D$213,[11]Plan1!$B$44:$E$45,3,0),VLOOKUP('[11]Precificação CTD'!$D$213,[11]Plan1!$B$44:$E$45,2,0),VLOOKUP('[11]Precificação CTD'!$D$213,[11]Plan1!$B$44:$E$45,4,0),1)</definedName>
    <definedName name="DESLOC_TERCEIRO6">OFFSET([11]Plan1!$A$1,VLOOKUP('[11]Precificação CTD'!$D$261,[11]Plan1!$B$44:$E$45,3,0),VLOOKUP('[11]Precificação CTD'!$D$261,[11]Plan1!$B$44:$E$45,2,0),VLOOKUP('[11]Precificação CTD'!$D$261,[11]Plan1!$B$44:$E$45,4,0),1)</definedName>
    <definedName name="DESLOC_TERCEIRO7">OFFSET([11]Plan1!$A$1,VLOOKUP('[11]Precificação CTD'!$D$309,[11]Plan1!$B$44:$E$45,3,0),VLOOKUP('[11]Precificação CTD'!$D$309,[11]Plan1!$B$44:$E$45,2,0),VLOOKUP('[11]Precificação CTD'!$D$309,[11]Plan1!$B$44:$E$45,4,0),1)</definedName>
    <definedName name="DESLOCA_CAMINHOES_TOTAL">OFFSET([19]CAMINHAOXACONDICIONAMENTO!$A$1,VLOOKUP([20]PROPOSTA!$A$10,[19]CAMINHAOXACONDICIONAMENTO!$B$2:$E$24,3,0),VLOOKUP([20]PROPOSTA!$A$10,[19]CAMINHAOXACONDICIONAMENTO!$B$2:$E$24,2,0),VLOOKUP([20]PROPOSTA!$A$10,[19]CAMINHAOXACONDICIONAMENTO!$B$2:$E$24,4,0),1)</definedName>
    <definedName name="dfdaf" hidden="1">15</definedName>
    <definedName name="dflt2">'[21]Personalizar demonstrativo'!$G$21</definedName>
    <definedName name="DIA" localSheetId="11">#REF!</definedName>
    <definedName name="DIA">#REF!</definedName>
    <definedName name="diaano">[22]Fatores!$C$12</definedName>
    <definedName name="diames">[22]Fatores!$C$13</definedName>
    <definedName name="diesel" localSheetId="11">#REF!</definedName>
    <definedName name="diesel">#REF!</definedName>
    <definedName name="Diretorio">[23]Controle!$H$34</definedName>
    <definedName name="disp_hidr" localSheetId="11">#REF!</definedName>
    <definedName name="disp_hidr">#REF!</definedName>
    <definedName name="display_area_2" localSheetId="11">#REF!</definedName>
    <definedName name="display_area_2">#REF!</definedName>
    <definedName name="Diurno" localSheetId="11">#REF!</definedName>
    <definedName name="Diurno">#REF!</definedName>
    <definedName name="div_c_cam" localSheetId="11">'[9]07-Lav Feiras'!#REF!</definedName>
    <definedName name="div_c_cam">'[9]07-Lav Feiras'!#REF!</definedName>
    <definedName name="div_s_cam" localSheetId="11">#REF!</definedName>
    <definedName name="div_s_cam">#REF!</definedName>
    <definedName name="Dom" localSheetId="11">#REF!</definedName>
    <definedName name="Dom">#REF!</definedName>
    <definedName name="e" hidden="1">{#N/A,#N/A,FALSE,"Frota";#N/A,#N/A,FALSE,"Rodagem";#N/A,#N/A,FALSE,"Combustíveis";#N/A,#N/A,FALSE,"Tabela"}</definedName>
    <definedName name="elet" localSheetId="11">#REF!</definedName>
    <definedName name="elet">#REF!</definedName>
    <definedName name="Eletricista_Industrial_diu_not" localSheetId="11">#REF!</definedName>
    <definedName name="Eletricista_Industrial_diu_not">#REF!</definedName>
    <definedName name="EMPRESA" localSheetId="11">#REF!</definedName>
    <definedName name="EMPRESA">#REF!</definedName>
    <definedName name="enc" localSheetId="11">#REF!</definedName>
    <definedName name="enc">#REF!</definedName>
    <definedName name="enc_soc" localSheetId="11">#REF!</definedName>
    <definedName name="enc_soc">#REF!</definedName>
    <definedName name="encanador" localSheetId="11">#REF!</definedName>
    <definedName name="encanador">#REF!</definedName>
    <definedName name="Encanador_diu" localSheetId="11">#REF!</definedName>
    <definedName name="Encanador_diu">#REF!</definedName>
    <definedName name="Encarregado_de_Manutenção_diu_not" localSheetId="11">#REF!</definedName>
    <definedName name="Encarregado_de_Manutenção_diu_not">#REF!</definedName>
    <definedName name="EncSoc" localSheetId="11">#REF!</definedName>
    <definedName name="EncSoc">#REF!</definedName>
    <definedName name="Enlonador_diu_not" localSheetId="11">#REF!</definedName>
    <definedName name="Enlonador_diu_not">#REF!</definedName>
    <definedName name="Entulho_Div_ate_10km" localSheetId="11">#REF!</definedName>
    <definedName name="Entulho_Div_ate_10km">#REF!</definedName>
    <definedName name="entulho_mec_ac_10km" localSheetId="11">'[24]Acima 10km'!#REF!</definedName>
    <definedName name="entulho_mec_ac_10km">'[24]Acima 10km'!#REF!</definedName>
    <definedName name="entulho_mec_ate_10km" localSheetId="11">#REF!</definedName>
    <definedName name="entulho_mec_ate_10km">#REF!</definedName>
    <definedName name="enxada">[8]Fev03!$E$42</definedName>
    <definedName name="enxadão">[8]Fev03!$E$43</definedName>
    <definedName name="EQPTO" localSheetId="11">#REF!</definedName>
    <definedName name="EQPTO">#REF!</definedName>
    <definedName name="Equ" localSheetId="11">#REF!</definedName>
    <definedName name="Equ">#REF!</definedName>
    <definedName name="EQUIP_ALUGUEL">[11]EQUIPAMENTO!$A$17:$A$36</definedName>
    <definedName name="EquipesDiurnas" localSheetId="11">#REF!</definedName>
    <definedName name="EquipesDiurnas">#REF!</definedName>
    <definedName name="escova_lav_mec_7400" localSheetId="11">#REF!</definedName>
    <definedName name="escova_lav_mec_7400">#REF!</definedName>
    <definedName name="escova_var_mec_6550" localSheetId="11">#REF!</definedName>
    <definedName name="escova_var_mec_6550">#REF!</definedName>
    <definedName name="evento" localSheetId="11">#REF!</definedName>
    <definedName name="evento">#REF!</definedName>
    <definedName name="Excel_BuiltIn_Print_Area_1" localSheetId="11">#REF!</definedName>
    <definedName name="Excel_BuiltIn_Print_Area_1">#REF!</definedName>
    <definedName name="Excel_BuiltIn_Print_Area_1_1" localSheetId="11">#REF!</definedName>
    <definedName name="Excel_BuiltIn_Print_Area_1_1">#REF!</definedName>
    <definedName name="Excel_BuiltIn_Print_Area_3" localSheetId="11">#REF!</definedName>
    <definedName name="Excel_BuiltIn_Print_Area_3">#REF!</definedName>
    <definedName name="Excel_BuiltIn_Print_Titles_1_1" localSheetId="11">#REF!</definedName>
    <definedName name="Excel_BuiltIn_Print_Titles_1_1">#REF!</definedName>
    <definedName name="Excel_BuiltIn_Print_Titles_2_1" localSheetId="11">#REF!</definedName>
    <definedName name="Excel_BuiltIn_Print_Titles_2_1">#REF!</definedName>
    <definedName name="exclusoes" localSheetId="11">#REF!</definedName>
    <definedName name="exclusoes">#REF!</definedName>
    <definedName name="Extrair_IM" localSheetId="11">'[9]09-Limp  Monum'!#REF!</definedName>
    <definedName name="Extrair_IM">'[9]09-Limp  Monum'!#REF!</definedName>
    <definedName name="f" hidden="1">{#N/A,#N/A,FALSE,"Frota";#N/A,#N/A,FALSE,"Rodagem";#N/A,#N/A,FALSE,"Combustíveis";#N/A,#N/A,FALSE,"Tabela"}</definedName>
    <definedName name="f_4000" localSheetId="11">#REF!</definedName>
    <definedName name="f_4000">#REF!</definedName>
    <definedName name="FAVELAS" localSheetId="11">'[9]09-Limp  Monum'!#REF!</definedName>
    <definedName name="FAVELAS">'[9]09-Limp  Monum'!#REF!</definedName>
    <definedName name="fg" localSheetId="11">#REF!</definedName>
    <definedName name="fg">#REF!</definedName>
    <definedName name="fgg" localSheetId="11">#REF!</definedName>
    <definedName name="fgg">#REF!</definedName>
    <definedName name="Filial">[23]Controle!$H$17:$H$22</definedName>
    <definedName name="fiscvar" localSheetId="11">'[8]Salários e Uniformes'!#REF!</definedName>
    <definedName name="fiscvar">'[8]Salários e Uniformes'!#REF!</definedName>
    <definedName name="fixacal">[8]Fev03!$E$51</definedName>
    <definedName name="FLUXO_LÍQUIDO_1_Acumulado" localSheetId="11">#REF!</definedName>
    <definedName name="FLUXO_LÍQUIDO_1_Acumulado">#REF!</definedName>
    <definedName name="FLUXO_LÍQUIDO_2_Acumulado" localSheetId="11">#REF!</definedName>
    <definedName name="FLUXO_LÍQUIDO_2_Acumulado">#REF!</definedName>
    <definedName name="foice">[8]Fev03!$E$58</definedName>
    <definedName name="fsd" hidden="1">{#N/A,#N/A,FALSE,"Capa Junho"}</definedName>
    <definedName name="g" hidden="1">{#N/A,#N/A,FALSE,"Frota";#N/A,#N/A,FALSE,"Rodagem";#N/A,#N/A,FALSE,"Combustíveis";#N/A,#N/A,FALSE,"Tabela"}</definedName>
    <definedName name="g_lb">'[25]Material Densities'!$I$2</definedName>
    <definedName name="Ganhos_intangiveis" localSheetId="11">#REF!</definedName>
    <definedName name="Ganhos_intangiveis">#REF!</definedName>
    <definedName name="Ganhos_Tangiveis" localSheetId="11">#REF!</definedName>
    <definedName name="Ganhos_Tangiveis">#REF!</definedName>
    <definedName name="garfo">[8]Fev03!$E$55</definedName>
    <definedName name="gaso" localSheetId="11">#REF!</definedName>
    <definedName name="gaso">#REF!</definedName>
    <definedName name="gerador26kva" localSheetId="11">#REF!</definedName>
    <definedName name="gerador26kva">#REF!</definedName>
    <definedName name="grandes_objetos" localSheetId="11">'[9]08-Col. R. Vol'!#REF!</definedName>
    <definedName name="grandes_objetos">'[9]08-Col. R. Vol'!#REF!</definedName>
    <definedName name="graxa">[8]Fev03!$E$28</definedName>
    <definedName name="Grupo">[23]Controle!$E$7:$E$10</definedName>
    <definedName name="guindaste" localSheetId="11">#REF!</definedName>
    <definedName name="guindaste">#REF!</definedName>
    <definedName name="h" hidden="1">{#N/A,#N/A,FALSE,"AdmGeral"}</definedName>
    <definedName name="h_t" localSheetId="11">#REF!</definedName>
    <definedName name="h_t">#REF!</definedName>
    <definedName name="heloisa" hidden="1">{#N/A,#N/A,FALSE,"AdmGeral"}</definedName>
    <definedName name="herbicida">[8]Fev03!$E$59</definedName>
    <definedName name="hh" hidden="1">{"'1LE'!$B$2:$I$34"}</definedName>
    <definedName name="horaseqpto" localSheetId="11">#REF!</definedName>
    <definedName name="horaseqpto">#REF!</definedName>
    <definedName name="Hos" localSheetId="11">#REF!</definedName>
    <definedName name="Hos">#REF!</definedName>
    <definedName name="HTML_CodePage" hidden="1">1252</definedName>
    <definedName name="HTML_Control" hidden="1">{"'1LE'!$B$2:$I$34"}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"C:\Meus documentos\MeuHTML.htm"</definedName>
    <definedName name="HTML_Title" hidden="1">""</definedName>
    <definedName name="I_jan_01" localSheetId="11">#REF!</definedName>
    <definedName name="I_jan_01">#REF!</definedName>
    <definedName name="i_jun_01" localSheetId="11">#REF!</definedName>
    <definedName name="i_jun_01">#REF!</definedName>
    <definedName name="icms">[26]ENTRADA!$B$59</definedName>
    <definedName name="ikke" localSheetId="11">#REF!</definedName>
    <definedName name="ikke">#REF!</definedName>
    <definedName name="Inad" hidden="1">49</definedName>
    <definedName name="Inc" localSheetId="11">#REF!</definedName>
    <definedName name="Inc">#REF!</definedName>
    <definedName name="Indicador_Desempenho" localSheetId="11">#REF!</definedName>
    <definedName name="Indicador_Desempenho">#REF!</definedName>
    <definedName name="indice">#N/A</definedName>
    <definedName name="ins" localSheetId="11">#REF!</definedName>
    <definedName name="ins">#REF!</definedName>
    <definedName name="insumos" localSheetId="11">#REF!</definedName>
    <definedName name="insumos">#REF!</definedName>
    <definedName name="invest" localSheetId="11">#REF!</definedName>
    <definedName name="invest">#REF!</definedName>
    <definedName name="Investimento_Ano_Anterior" localSheetId="11">#REF!</definedName>
    <definedName name="Investimento_Ano_Anterior">#REF!</definedName>
    <definedName name="Investimento_Ano0" localSheetId="11">#REF!</definedName>
    <definedName name="Investimento_Ano0">#REF!</definedName>
    <definedName name="Investimento_Ano1" localSheetId="11">#REF!</definedName>
    <definedName name="Investimento_Ano1">#REF!</definedName>
    <definedName name="Investimento_Ano2" localSheetId="11">#REF!</definedName>
    <definedName name="Investimento_Ano2">#REF!</definedName>
    <definedName name="Investimento_Ano3" localSheetId="11">#REF!</definedName>
    <definedName name="Investimento_Ano3">#REF!</definedName>
    <definedName name="Investimento_Ano4" localSheetId="11">#REF!</definedName>
    <definedName name="Investimento_Ano4">#REF!</definedName>
    <definedName name="Investimento_Ano5" localSheetId="11">#REF!</definedName>
    <definedName name="Investimento_Ano5">#REF!</definedName>
    <definedName name="Investimento_Ano6" localSheetId="11">#REF!</definedName>
    <definedName name="Investimento_Ano6">#REF!</definedName>
    <definedName name="Investimento_Total_RS" localSheetId="11">#REF!</definedName>
    <definedName name="Investimento_Total_RS">#REF!</definedName>
    <definedName name="Investimento_Total_US" localSheetId="11">#REF!</definedName>
    <definedName name="Investimento_Total_US">#REF!</definedName>
    <definedName name="iptu" localSheetId="11">#REF!</definedName>
    <definedName name="iptu">#REF!</definedName>
    <definedName name="ipva_cam" localSheetId="11">#REF!</definedName>
    <definedName name="ipva_cam">#REF!</definedName>
    <definedName name="ipva_util" localSheetId="11">#REF!</definedName>
    <definedName name="ipva_util">#REF!</definedName>
    <definedName name="ipva_veic_passag" localSheetId="11">#REF!</definedName>
    <definedName name="ipva_veic_passag">#REF!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EST" hidden="1">"c3541"</definedName>
    <definedName name="IQ_BV_SHARE_EST_CIQ" hidden="1">"c3800"</definedName>
    <definedName name="IQ_BV_SHARE_HIGH_EST" hidden="1">"c3542"</definedName>
    <definedName name="IQ_BV_SHARE_HIGH_EST_CIQ" hidden="1">"c3802"</definedName>
    <definedName name="IQ_BV_SHARE_LOW_EST" hidden="1">"c3543"</definedName>
    <definedName name="IQ_BV_SHARE_LOW_EST_CIQ" hidden="1">"c3803"</definedName>
    <definedName name="IQ_BV_SHARE_MEDIAN_EST" hidden="1">"c3544"</definedName>
    <definedName name="IQ_BV_SHARE_MEDIAN_EST_CIQ" hidden="1">"c3801"</definedName>
    <definedName name="IQ_BV_SHARE_NUM_EST" hidden="1">"c3539"</definedName>
    <definedName name="IQ_BV_SHARE_NUM_EST_CIQ" hidden="1">"c3804"</definedName>
    <definedName name="IQ_BV_SHARE_STDDEV_EST" hidden="1">"c3540"</definedName>
    <definedName name="IQ_BV_SHARE_STDDEV_EST_CIQ" hidden="1">"c3805"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NUM_EST" hidden="1">"c3521"</definedName>
    <definedName name="IQ_CAPEX_NUM_EST_CIQ" hidden="1">"c3811"</definedName>
    <definedName name="IQ_CAPEX_STDDEV_EST" hidden="1">"c3522"</definedName>
    <definedName name="IQ_CAPEX_STDDEV_EST_CIQ" hidden="1">"c3812"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EST" hidden="1">"c1667"</definedName>
    <definedName name="IQ_CFPS_EST_CIQ" hidden="1">"c3675"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NUM_EST" hidden="1">"c1671"</definedName>
    <definedName name="IQ_CFPS_NUM_EST_CIQ" hidden="1">"c3679"</definedName>
    <definedName name="IQ_CFPS_STDDEV_EST" hidden="1">"c1672"</definedName>
    <definedName name="IQ_CFPS_STDDEV_EST_CIQ" hidden="1">"c3680"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EST" hidden="1">"c1674"</definedName>
    <definedName name="IQ_DPS_EST_BOTTOM_UP" hidden="1">"c5493"</definedName>
    <definedName name="IQ_DPS_EST_BOTTOM_UP_CIQ" hidden="1">"c12030"</definedName>
    <definedName name="IQ_DPS_EST_CIQ" hidden="1">"c3682"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NUM_EST" hidden="1">"c1678"</definedName>
    <definedName name="IQ_DPS_NUM_EST_CIQ" hidden="1">"c3686"</definedName>
    <definedName name="IQ_DPS_STDDEV_EST" hidden="1">"c1679"</definedName>
    <definedName name="IQ_DPS_STDDEV_EST_CIQ" hidden="1">"c3687"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XCL_SBC" hidden="1">"c3082"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NUM_EST" hidden="1">"c1685"</definedName>
    <definedName name="IQ_EBIT_NUM_EST_CIQ" hidden="1">"c4678"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CIQ" hidden="1">"c4994"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CAPEX" hidden="1">"c3546"</definedName>
    <definedName name="IQ_EST_ACT_CAPEX_CIQ" hidden="1">"c3813"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ET_DEBT" hidden="1">"c3545"</definedName>
    <definedName name="IQ_EST_ACT_NET_DEBT_CIQ" hidden="1">"c3820"</definedName>
    <definedName name="IQ_EST_ACT_NI" hidden="1">"c1722"</definedName>
    <definedName name="IQ_EST_ACT_NI_CIQ" hidden="1">"c4708"</definedName>
    <definedName name="IQ_EST_ACT_NI_GW_CIQ" hidden="1">"c4715"</definedName>
    <definedName name="IQ_EST_ACT_NI_REPORTED" hidden="1">"c1736"</definedName>
    <definedName name="IQ_EST_ACT_NI_REPORTED_CIQ" hidden="1">"c4722"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PRETAX_GW_INC" hidden="1">"c1708"</definedName>
    <definedName name="IQ_EST_ACT_PRETAX_GW_INC_CIQ" hidden="1">"c4694"</definedName>
    <definedName name="IQ_EST_ACT_PRETAX_INC" hidden="1">"c1701"</definedName>
    <definedName name="IQ_EST_ACT_PRETAX_INC_CIQ" hidden="1">"c4687"</definedName>
    <definedName name="IQ_EST_ACT_PRETAX_REPORT_INC" hidden="1">"c1715"</definedName>
    <definedName name="IQ_EST_ACT_PRETAX_REPORT_INC_CIQ" hidden="1">"c4701"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EQUITY" hidden="1">"c3548"</definedName>
    <definedName name="IQ_EST_ACT_REV" hidden="1">"c2113"</definedName>
    <definedName name="IQ_EST_ACT_REV_CIQ" hidden="1">"c3666"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2YR" hidden="1">"c3589"</definedName>
    <definedName name="IQ_EST_CAPEX_GROWTH_2YR_CIQ" hidden="1">"c4973"</definedName>
    <definedName name="IQ_EST_CAPEX_GROWTH_Q_1YR" hidden="1">"c3590"</definedName>
    <definedName name="IQ_EST_CAPEX_GROWTH_Q_1YR_CIQ" hidden="1">"c4974"</definedName>
    <definedName name="IQ_EST_CAPEX_SEQ_GROWTH_Q" hidden="1">"c3591"</definedName>
    <definedName name="IQ_EST_CAPEX_SEQ_GROWTH_Q_CIQ" hidden="1">"c4975"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GROWTH_1YR" hidden="1">"c1774"</definedName>
    <definedName name="IQ_EST_CFPS_GROWTH_1YR_CIQ" hidden="1">"c3709"</definedName>
    <definedName name="IQ_EST_CFPS_GROWTH_2YR" hidden="1">"c1775"</definedName>
    <definedName name="IQ_EST_CFPS_GROWTH_2YR_CIQ" hidden="1">"c3710"</definedName>
    <definedName name="IQ_EST_CFPS_GROWTH_Q_1YR" hidden="1">"c1776"</definedName>
    <definedName name="IQ_EST_CFPS_GROWTH_Q_1YR_CIQ" hidden="1">"c3711"</definedName>
    <definedName name="IQ_EST_CFPS_SEQ_GROWTH_Q" hidden="1">"c1777"</definedName>
    <definedName name="IQ_EST_CFPS_SEQ_GROWTH_Q_CIQ" hidden="1">"c3712"</definedName>
    <definedName name="IQ_EST_CFPS_SURPRISE_PERCENT" hidden="1">"c1872"</definedName>
    <definedName name="IQ_EST_CFPS_SURPRISE_PERCENT_CIQ" hidden="1">"c3724"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GROWTH_1YR" hidden="1">"c1778"</definedName>
    <definedName name="IQ_EST_DPS_GROWTH_1YR_CIQ" hidden="1">"c3713"</definedName>
    <definedName name="IQ_EST_DPS_GROWTH_2YR" hidden="1">"c1779"</definedName>
    <definedName name="IQ_EST_DPS_GROWTH_2YR_CIQ" hidden="1">"c3714"</definedName>
    <definedName name="IQ_EST_DPS_GROWTH_Q_1YR" hidden="1">"c1780"</definedName>
    <definedName name="IQ_EST_DPS_GROWTH_Q_1YR_CIQ" hidden="1">"c3715"</definedName>
    <definedName name="IQ_EST_DPS_SEQ_GROWTH_Q" hidden="1">"c1781"</definedName>
    <definedName name="IQ_EST_DPS_SEQ_GROWTH_Q_CIQ" hidden="1">"c3716"</definedName>
    <definedName name="IQ_EST_DPS_SURPRISE_PERCENT" hidden="1">"c1874"</definedName>
    <definedName name="IQ_EST_DPS_SURPRISE_PERCENT_CIQ" hidden="1">"c3726"</definedName>
    <definedName name="IQ_EST_EBIT_DIFF" hidden="1">"c1875"</definedName>
    <definedName name="IQ_EST_EBIT_DIFF_CIQ" hidden="1">"c4747"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GROWTH_1YR" hidden="1">"c1770"</definedName>
    <definedName name="IQ_EST_FFO_GROWTH_1YR_CIQ" hidden="1">"c3705"</definedName>
    <definedName name="IQ_EST_FFO_GROWTH_2YR" hidden="1">"c1771"</definedName>
    <definedName name="IQ_EST_FFO_GROWTH_2YR_CIQ" hidden="1">"c3706"</definedName>
    <definedName name="IQ_EST_FFO_GROWTH_Q_1YR" hidden="1">"c1772"</definedName>
    <definedName name="IQ_EST_FFO_GROWTH_Q_1YR_CIQ" hidden="1">"c3707"</definedName>
    <definedName name="IQ_EST_FFO_SEQ_GROWTH_Q" hidden="1">"c1773"</definedName>
    <definedName name="IQ_EST_FFO_SEQ_GROWTH_Q_CIQ" hidden="1">"c3708"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OOTNOTE" hidden="1">"c4540"</definedName>
    <definedName name="IQ_EST_FOOTNOTE_CIQ" hidden="1">"c12022"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GW_DIFF_CIQ" hidden="1">"c4757"</definedName>
    <definedName name="IQ_EST_NI_GW_SURPRISE_PERCENT_CIQ" hidden="1">"c4758"</definedName>
    <definedName name="IQ_EST_NI_REPORT_DIFF" hidden="1">"c1889"</definedName>
    <definedName name="IQ_EST_NI_REPORT_DIFF_CIQ" hidden="1">"c4759"</definedName>
    <definedName name="IQ_EST_NI_REPORT_SURPRISE_PERCENT" hidden="1">"c1890"</definedName>
    <definedName name="IQ_EST_NI_REPORT_SURPRISE_PERCENT_CIQ" hidden="1">"c4760"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SURPRISE_PERCENT" hidden="1">"c1878"</definedName>
    <definedName name="IQ_EST_OPER_INC_SURPRISE_PERCENT_CIQ" hidden="1">"c12018"</definedName>
    <definedName name="IQ_EST_PRE_TAX_DIFF" hidden="1">"c1879"</definedName>
    <definedName name="IQ_EST_PRE_TAX_DIFF_CIQ" hidden="1">"c4749"</definedName>
    <definedName name="IQ_EST_PRE_TAX_GW_DIFF" hidden="1">"c1881"</definedName>
    <definedName name="IQ_EST_PRE_TAX_GW_DIFF_CIQ" hidden="1">"c4751"</definedName>
    <definedName name="IQ_EST_PRE_TAX_GW_SURPRISE_PERCENT" hidden="1">"c1882"</definedName>
    <definedName name="IQ_EST_PRE_TAX_GW_SURPRISE_PERCENT_CIQ" hidden="1">"c4752"</definedName>
    <definedName name="IQ_EST_PRE_TAX_REPORT_DIFF" hidden="1">"c1883"</definedName>
    <definedName name="IQ_EST_PRE_TAX_REPORT_DIFF_CIQ" hidden="1">"c4753"</definedName>
    <definedName name="IQ_EST_PRE_TAX_REPORT_SURPRISE_PERCENT" hidden="1">"c1884"</definedName>
    <definedName name="IQ_EST_PRE_TAX_REPORT_SURPRISE_PERCENT_CIQ" hidden="1">"c4754"</definedName>
    <definedName name="IQ_EST_PRE_TAX_SURPRISE_PERCENT" hidden="1">"c1880"</definedName>
    <definedName name="IQ_EST_PRE_TAX_SURPRISE_PERCENT_CIQ" hidden="1">"c4750"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NUM_EST" hidden="1">"c421"</definedName>
    <definedName name="IQ_FFO_NUM_EST_CIQ" hidden="1">"c3672"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EST" hidden="1">"c5609"</definedName>
    <definedName name="IQ_NAV_SHARE_EST_CIQ" hidden="1">"c12032"</definedName>
    <definedName name="IQ_NAV_SHARE_HIGH_EST" hidden="1">"c5612"</definedName>
    <definedName name="IQ_NAV_SHARE_HIGH_EST_CIQ" hidden="1">"c12035"</definedName>
    <definedName name="IQ_NAV_SHARE_LOW_EST" hidden="1">"c5613"</definedName>
    <definedName name="IQ_NAV_SHARE_LOW_EST_CIQ" hidden="1">"c12036"</definedName>
    <definedName name="IQ_NAV_SHARE_MEDIAN_EST" hidden="1">"c5610"</definedName>
    <definedName name="IQ_NAV_SHARE_MEDIAN_EST_CIQ" hidden="1">"c12033"</definedName>
    <definedName name="IQ_NAV_SHARE_NUM_EST" hidden="1">"c5614"</definedName>
    <definedName name="IQ_NAV_SHARE_NUM_EST_CIQ" hidden="1">"c12037"</definedName>
    <definedName name="IQ_NAV_SHARE_STDDEV_EST" hidden="1">"c5611"</definedName>
    <definedName name="IQ_NAV_SHARE_STDDEV_EST_CIQ" hidden="1">"c12034"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NUM_EST" hidden="1">"c3515"</definedName>
    <definedName name="IQ_NET_DEBT_NUM_EST_CIQ" hidden="1">"c3818"</definedName>
    <definedName name="IQ_NET_DEBT_STDDEV_EST" hidden="1">"c3516"</definedName>
    <definedName name="IQ_NET_DEBT_STDDEV_EST_CIQ" hidden="1">"c3819"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_CIQ" hidden="1">"c4709"</definedName>
    <definedName name="IQ_NI_GW_GUIDANCE" hidden="1">"c4471"</definedName>
    <definedName name="IQ_NI_GW_GUIDANCE_CIQ" hidden="1">"c5009"</definedName>
    <definedName name="IQ_NI_GW_HIGH_EST_CIQ" hidden="1">"c4711"</definedName>
    <definedName name="IQ_NI_GW_HIGH_GUIDANCE" hidden="1">"c4178"</definedName>
    <definedName name="IQ_NI_GW_HIGH_GUIDANCE_CIQ" hidden="1">"c4590"</definedName>
    <definedName name="IQ_NI_GW_LOW_EST_CIQ" hidden="1">"c4712"</definedName>
    <definedName name="IQ_NI_GW_LOW_GUIDANCE" hidden="1">"c4218"</definedName>
    <definedName name="IQ_NI_GW_LOW_GUIDANCE_CIQ" hidden="1">"c4630"</definedName>
    <definedName name="IQ_NI_GW_MEDIAN_EST_CIQ" hidden="1">"c4710"</definedName>
    <definedName name="IQ_NI_GW_NUM_EST_CIQ" hidden="1">"c4713"</definedName>
    <definedName name="IQ_NI_GW_STDDEV_EST_CIQ" hidden="1">"c4714"</definedName>
    <definedName name="IQ_NI_HIGH_EST" hidden="1">"c1718"</definedName>
    <definedName name="IQ_NI_HIGH_EST_CIQ" hidden="1">"c4704"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REPORTED_EST" hidden="1">"c1730"</definedName>
    <definedName name="IQ_NI_REPORTED_EST_CIQ" hidden="1">"c4716"</definedName>
    <definedName name="IQ_NI_REPORTED_HIGH_EST" hidden="1">"c1732"</definedName>
    <definedName name="IQ_NI_REPORTED_HIGH_EST_CIQ" hidden="1">"c4718"</definedName>
    <definedName name="IQ_NI_REPORTED_LOW_EST" hidden="1">"c1733"</definedName>
    <definedName name="IQ_NI_REPORTED_LOW_EST_CIQ" hidden="1">"c4719"</definedName>
    <definedName name="IQ_NI_REPORTED_MEDIAN_EST" hidden="1">"c1731"</definedName>
    <definedName name="IQ_NI_REPORTED_MEDIAN_EST_CIQ" hidden="1">"c4717"</definedName>
    <definedName name="IQ_NI_REPORTED_NUM_EST" hidden="1">"c1734"</definedName>
    <definedName name="IQ_NI_REPORTED_NUM_EST_CIQ" hidden="1">"c4720"</definedName>
    <definedName name="IQ_NI_REPORTED_STDDEV_EST" hidden="1">"c1735"</definedName>
    <definedName name="IQ_NI_REPORTED_STDDEV_EST_CIQ" hidden="1">"c4721"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BR" hidden="1">"c850"</definedName>
    <definedName name="IQ_OPER_INC_EST" hidden="1">"c1688"</definedName>
    <definedName name="IQ_OPER_INC_EST_CIQ" hidden="1">"c12010"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NUM_EST" hidden="1">"c1692"</definedName>
    <definedName name="IQ_OPER_INC_NUM_EST_CIQ" hidden="1">"c12014"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2MONTHS_CIQ" hidden="1">"c3755"</definedName>
    <definedName name="IQ_PERCENT_CHANGE_EST_CFPS_18MONTHS" hidden="1">"c1813"</definedName>
    <definedName name="IQ_PERCENT_CHANGE_EST_CFPS_18MONTHS_CIQ" hidden="1">"c3756"</definedName>
    <definedName name="IQ_PERCENT_CHANGE_EST_CFPS_3MONTHS" hidden="1">"c1809"</definedName>
    <definedName name="IQ_PERCENT_CHANGE_EST_CFPS_3MONTHS_CIQ" hidden="1">"c3752"</definedName>
    <definedName name="IQ_PERCENT_CHANGE_EST_CFPS_6MONTHS" hidden="1">"c1810"</definedName>
    <definedName name="IQ_PERCENT_CHANGE_EST_CFPS_6MONTHS_CIQ" hidden="1">"c3753"</definedName>
    <definedName name="IQ_PERCENT_CHANGE_EST_CFPS_9MONTHS" hidden="1">"c1811"</definedName>
    <definedName name="IQ_PERCENT_CHANGE_EST_CFPS_9MONTHS_CIQ" hidden="1">"c3754"</definedName>
    <definedName name="IQ_PERCENT_CHANGE_EST_CFPS_DAY" hidden="1">"c1806"</definedName>
    <definedName name="IQ_PERCENT_CHANGE_EST_CFPS_DAY_CIQ" hidden="1">"c3750"</definedName>
    <definedName name="IQ_PERCENT_CHANGE_EST_CFPS_MONTH" hidden="1">"c1808"</definedName>
    <definedName name="IQ_PERCENT_CHANGE_EST_CFPS_MONTH_CIQ" hidden="1">"c3751"</definedName>
    <definedName name="IQ_PERCENT_CHANGE_EST_CFPS_WEEK" hidden="1">"c1807"</definedName>
    <definedName name="IQ_PERCENT_CHANGE_EST_CFPS_WEEK_CIQ" hidden="1">"c3793"</definedName>
    <definedName name="IQ_PERCENT_CHANGE_EST_DPS_12MONTHS" hidden="1">"c1820"</definedName>
    <definedName name="IQ_PERCENT_CHANGE_EST_DPS_12MONTHS_CIQ" hidden="1">"c3762"</definedName>
    <definedName name="IQ_PERCENT_CHANGE_EST_DPS_18MONTHS" hidden="1">"c1821"</definedName>
    <definedName name="IQ_PERCENT_CHANGE_EST_DPS_18MONTHS_CIQ" hidden="1">"c3763"</definedName>
    <definedName name="IQ_PERCENT_CHANGE_EST_DPS_3MONTHS" hidden="1">"c1817"</definedName>
    <definedName name="IQ_PERCENT_CHANGE_EST_DPS_3MONTHS_CIQ" hidden="1">"c3759"</definedName>
    <definedName name="IQ_PERCENT_CHANGE_EST_DPS_6MONTHS" hidden="1">"c1818"</definedName>
    <definedName name="IQ_PERCENT_CHANGE_EST_DPS_6MONTHS_CIQ" hidden="1">"c3760"</definedName>
    <definedName name="IQ_PERCENT_CHANGE_EST_DPS_9MONTHS" hidden="1">"c1819"</definedName>
    <definedName name="IQ_PERCENT_CHANGE_EST_DPS_9MONTHS_CIQ" hidden="1">"c3761"</definedName>
    <definedName name="IQ_PERCENT_CHANGE_EST_DPS_DAY" hidden="1">"c1814"</definedName>
    <definedName name="IQ_PERCENT_CHANGE_EST_DPS_DAY_CIQ" hidden="1">"c3757"</definedName>
    <definedName name="IQ_PERCENT_CHANGE_EST_DPS_MONTH" hidden="1">"c1816"</definedName>
    <definedName name="IQ_PERCENT_CHANGE_EST_DPS_MONTH_CIQ" hidden="1">"c3758"</definedName>
    <definedName name="IQ_PERCENT_CHANGE_EST_DPS_WEEK" hidden="1">"c1815"</definedName>
    <definedName name="IQ_PERCENT_CHANGE_EST_DPS_WEEK_CIQ" hidden="1">"c3794"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8MONTHS" hidden="1">"c1829"</definedName>
    <definedName name="IQ_PERCENT_CHANGE_EST_FFO_18MONTHS_CIQ" hidden="1">"c3770"</definedName>
    <definedName name="IQ_PERCENT_CHANGE_EST_FFO_3MONTHS" hidden="1">"c1825"</definedName>
    <definedName name="IQ_PERCENT_CHANGE_EST_FFO_3MONTHS_CIQ" hidden="1">"c3766"</definedName>
    <definedName name="IQ_PERCENT_CHANGE_EST_FFO_6MONTHS" hidden="1">"c1826"</definedName>
    <definedName name="IQ_PERCENT_CHANGE_EST_FFO_6MONTHS_CIQ" hidden="1">"c3767"</definedName>
    <definedName name="IQ_PERCENT_CHANGE_EST_FFO_9MONTHS" hidden="1">"c1827"</definedName>
    <definedName name="IQ_PERCENT_CHANGE_EST_FFO_9MONTHS_CIQ" hidden="1">"c3768"</definedName>
    <definedName name="IQ_PERCENT_CHANGE_EST_FFO_DAY" hidden="1">"c1822"</definedName>
    <definedName name="IQ_PERCENT_CHANGE_EST_FFO_DAY_CIQ" hidden="1">"c3764"</definedName>
    <definedName name="IQ_PERCENT_CHANGE_EST_FFO_MONTH" hidden="1">"c1824"</definedName>
    <definedName name="IQ_PERCENT_CHANGE_EST_FFO_MONTH_CIQ" hidden="1">"c3765"</definedName>
    <definedName name="IQ_PERCENT_CHANGE_EST_FFO_WEEK" hidden="1">"c1823"</definedName>
    <definedName name="IQ_PERCENT_CHANGE_EST_FFO_WEEK_CIQ" hidden="1">"c3795"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HIGH_EST" hidden="1">"c1704"</definedName>
    <definedName name="IQ_PRETAX_GW_INC_HIGH_EST_CIQ" hidden="1">"c4690"</definedName>
    <definedName name="IQ_PRETAX_GW_INC_LOW_EST" hidden="1">"c1705"</definedName>
    <definedName name="IQ_PRETAX_GW_INC_LOW_EST_CIQ" hidden="1">"c4691"</definedName>
    <definedName name="IQ_PRETAX_GW_INC_MEDIAN_EST" hidden="1">"c1703"</definedName>
    <definedName name="IQ_PRETAX_GW_INC_MEDIAN_EST_CIQ" hidden="1">"c4689"</definedName>
    <definedName name="IQ_PRETAX_GW_INC_NUM_EST" hidden="1">"c1706"</definedName>
    <definedName name="IQ_PRETAX_GW_INC_NUM_EST_CIQ" hidden="1">"c4692"</definedName>
    <definedName name="IQ_PRETAX_GW_INC_STDDEV_EST" hidden="1">"c1707"</definedName>
    <definedName name="IQ_PRETAX_GW_INC_STDDEV_EST_CIQ" hidden="1">"c4693"</definedName>
    <definedName name="IQ_PRETAX_INC_EST" hidden="1">"c1695"</definedName>
    <definedName name="IQ_PRETAX_INC_EST_CIQ" hidden="1">"c4681"</definedName>
    <definedName name="IQ_PRETAX_INC_HIGH_EST" hidden="1">"c1697"</definedName>
    <definedName name="IQ_PRETAX_INC_HIGH_EST_CIQ" hidden="1">"c4683"</definedName>
    <definedName name="IQ_PRETAX_INC_LOW_EST" hidden="1">"c1698"</definedName>
    <definedName name="IQ_PRETAX_INC_LOW_EST_CIQ" hidden="1">"c4684"</definedName>
    <definedName name="IQ_PRETAX_INC_MEDIAN_EST" hidden="1">"c1696"</definedName>
    <definedName name="IQ_PRETAX_INC_MEDIAN_EST_CIQ" hidden="1">"c4682"</definedName>
    <definedName name="IQ_PRETAX_INC_NUM_EST" hidden="1">"c1699"</definedName>
    <definedName name="IQ_PRETAX_INC_NUM_EST_CIQ" hidden="1">"c4685"</definedName>
    <definedName name="IQ_PRETAX_INC_STDDEV_EST" hidden="1">"c1700"</definedName>
    <definedName name="IQ_PRETAX_INC_STDDEV_EST_CIQ" hidden="1">"c4686"</definedName>
    <definedName name="IQ_PRETAX_REPORT_INC_EST" hidden="1">"c1709"</definedName>
    <definedName name="IQ_PRETAX_REPORT_INC_EST_CIQ" hidden="1">"c4695"</definedName>
    <definedName name="IQ_PRETAX_REPORT_INC_HIGH_EST" hidden="1">"c1711"</definedName>
    <definedName name="IQ_PRETAX_REPORT_INC_HIGH_EST_CIQ" hidden="1">"c4697"</definedName>
    <definedName name="IQ_PRETAX_REPORT_INC_LOW_EST" hidden="1">"c1712"</definedName>
    <definedName name="IQ_PRETAX_REPORT_INC_LOW_EST_CIQ" hidden="1">"c4698"</definedName>
    <definedName name="IQ_PRETAX_REPORT_INC_MEDIAN_EST" hidden="1">"c1710"</definedName>
    <definedName name="IQ_PRETAX_REPORT_INC_MEDIAN_EST_CIQ" hidden="1">"c4696"</definedName>
    <definedName name="IQ_PRETAX_REPORT_INC_NUM_EST" hidden="1">"c1713"</definedName>
    <definedName name="IQ_PRETAX_REPORT_INC_NUM_EST_CIQ" hidden="1">"c4699"</definedName>
    <definedName name="IQ_PRETAX_REPORT_INC_STDDEV_EST" hidden="1">"c1714"</definedName>
    <definedName name="IQ_PRETAX_REPORT_INC_STDDEV_EST_CIQ" hidden="1">"c4700"</definedName>
    <definedName name="IQ_PRETAX_RETURN_ASSETS_FDIC" hidden="1">"c6731"</definedName>
    <definedName name="IQ_PRICE_CFPS_FWD" hidden="1">"c2237"</definedName>
    <definedName name="IQ_PRICE_CFPS_FWD_CIQ" hidden="1">"c4046"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NUM_EST" hidden="1">"c3527"</definedName>
    <definedName name="IQ_RETURN_ASSETS_NUM_EST_CIQ" hidden="1">"c3832"</definedName>
    <definedName name="IQ_RETURN_ASSETS_STDDEV_EST" hidden="1">"c3528"</definedName>
    <definedName name="IQ_RETURN_ASSETS_STDDEV_EST_CIQ" hidden="1">"c3833"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NUM_EST" hidden="1">"c3533"</definedName>
    <definedName name="IQ_RETURN_EQUITY_NUM_EST_CIQ" hidden="1">"c3825"</definedName>
    <definedName name="IQ_RETURN_EQUITY_STDDEV_EST" hidden="1">"c3534"</definedName>
    <definedName name="IQ_RETURN_EQUITY_STDDEV_EST_CIQ" hidden="1">"c3826"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39825.5794791667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EM" localSheetId="11">#REF!</definedName>
    <definedName name="ITEM">#REF!</definedName>
    <definedName name="j" hidden="1">{#N/A,#N/A,FALSE,"Balanço"}</definedName>
    <definedName name="jan" hidden="1">{#N/A,#N/A,FALSE,"DRE Tratam. de Resíduos"}</definedName>
    <definedName name="japona" localSheetId="11">#REF!</definedName>
    <definedName name="japona">#REF!</definedName>
    <definedName name="Jardineiro_diu" localSheetId="11">#REF!</definedName>
    <definedName name="Jardineiro_diu">#REF!</definedName>
    <definedName name="JORNADA">[27]Dados!$E$16:$E$21</definedName>
    <definedName name="juros" localSheetId="11">#REF!</definedName>
    <definedName name="juros">#REF!</definedName>
    <definedName name="Justificativa" localSheetId="11">#REF!</definedName>
    <definedName name="Justificativa">#REF!</definedName>
    <definedName name="k" hidden="1">{#N/A,#N/A,FALSE,"Capa Junho"}</definedName>
    <definedName name="kjfhr">[28]parameters!$C$8</definedName>
    <definedName name="kk" hidden="1">{#N/A,#N/A,FALSE,"DRE CAVO"}</definedName>
    <definedName name="Kombi" localSheetId="11">#REF!</definedName>
    <definedName name="Kombi">#REF!</definedName>
    <definedName name="lav_altapressao" localSheetId="11">#REF!</definedName>
    <definedName name="lav_altapressao">#REF!</definedName>
    <definedName name="lav_mec" localSheetId="11">#REF!</definedName>
    <definedName name="lav_mec">#REF!</definedName>
    <definedName name="lavagem" localSheetId="11">#REF!</definedName>
    <definedName name="lavagem">#REF!</definedName>
    <definedName name="lavagem_calçadão" localSheetId="11">#REF!</definedName>
    <definedName name="lavagem_calçadão">#REF!</definedName>
    <definedName name="lavagem_escadaria" localSheetId="11">#REF!</definedName>
    <definedName name="lavagem_escadaria">#REF!</definedName>
    <definedName name="lavagem_monumentos" localSheetId="11">#REF!</definedName>
    <definedName name="lavagem_monumentos">#REF!</definedName>
    <definedName name="Lavf" localSheetId="11">#REF!</definedName>
    <definedName name="Lavf">#REF!</definedName>
    <definedName name="Lavv" localSheetId="11">#REF!</definedName>
    <definedName name="Lavv">#REF!</definedName>
    <definedName name="LIGHT" localSheetId="11">[29]Cogeração!#REF!</definedName>
    <definedName name="LIGHT">[29]Cogeração!#REF!</definedName>
    <definedName name="limcount" hidden="1">1</definedName>
    <definedName name="LIMITE" localSheetId="11">[1]LLRES00!#REF!</definedName>
    <definedName name="LIMITE">[1]LLRES00!#REF!</definedName>
    <definedName name="ListaParametros">'[30]Preços Parâmetros'!$A$4:$A$181</definedName>
    <definedName name="lutocar" localSheetId="11">#REF!</definedName>
    <definedName name="lutocar">#REF!</definedName>
    <definedName name="luva" localSheetId="11">#REF!</definedName>
    <definedName name="luva">#REF!</definedName>
    <definedName name="luvaalgodão">[8]Fev03!$E$20</definedName>
    <definedName name="luvaraspa">[8]Fev03!$E$21</definedName>
    <definedName name="m" hidden="1">{#N/A,#N/A,FALSE,"DRE Obras Viárias"}</definedName>
    <definedName name="Macro1" localSheetId="11">[31]!Macro1</definedName>
    <definedName name="Macro1" localSheetId="5">[31]!Macro1</definedName>
    <definedName name="Macro1">[31]!Macro1</definedName>
    <definedName name="Macro2" localSheetId="11">[2]!Macro2</definedName>
    <definedName name="Macro2" localSheetId="5">[2]!Macro2</definedName>
    <definedName name="Macro2">[2]!Macro2</definedName>
    <definedName name="Macro3" localSheetId="11">[2]!Macro3</definedName>
    <definedName name="Macro3" localSheetId="5">[2]!Macro3</definedName>
    <definedName name="Macro3">[2]!Macro3</definedName>
    <definedName name="Macro4" localSheetId="11">[2]!Macro4</definedName>
    <definedName name="Macro4" localSheetId="5">[2]!Macro4</definedName>
    <definedName name="Macro4">[2]!Macro4</definedName>
    <definedName name="manutencao" localSheetId="11">#REF!</definedName>
    <definedName name="manutencao">#REF!</definedName>
    <definedName name="Manutenção">[16]Dados!$C$2:$C$13</definedName>
    <definedName name="Mão_de_Obra">'[11]Mão de Obra'!$B$9:$B$50</definedName>
    <definedName name="MAT" localSheetId="11">#REF!</definedName>
    <definedName name="MAT">#REF!</definedName>
    <definedName name="mat_tensoativo" localSheetId="11">#REF!</definedName>
    <definedName name="mat_tensoativo">#REF!</definedName>
    <definedName name="MAUT.">[27]Dados!$C$2:$C$13</definedName>
    <definedName name="mb" hidden="1">{#N/A,#N/A,FALSE,"DRE CAVO"}</definedName>
    <definedName name="Mec" localSheetId="11">#REF!</definedName>
    <definedName name="Mec">#REF!</definedName>
    <definedName name="Mecânico_IndustriaL_diu_not" localSheetId="11">#REF!</definedName>
    <definedName name="Mecânico_IndustriaL_diu_not">#REF!</definedName>
    <definedName name="MEDIÇÃO" localSheetId="11">#REF!</definedName>
    <definedName name="MEDIÇÃO">#REF!</definedName>
    <definedName name="MEDIDA">[27]Dados!$E$2:$E$3</definedName>
    <definedName name="Meio_Oficial_Eletricista_diu_not" localSheetId="11">#REF!</definedName>
    <definedName name="Meio_Oficial_Eletricista_diu_not">#REF!</definedName>
    <definedName name="Meio_Oficial_Mecânico_diu_not" localSheetId="11">#REF!</definedName>
    <definedName name="Meio_Oficial_Mecânico_diu_not">#REF!</definedName>
    <definedName name="MENU" localSheetId="11">[1]LLRES00!#REF!</definedName>
    <definedName name="MENU">[1]LLRES00!#REF!</definedName>
    <definedName name="mês" localSheetId="11">#REF!</definedName>
    <definedName name="mês">#REF!</definedName>
    <definedName name="mínimo">[8]Fev03!$C$9</definedName>
    <definedName name="mk">[32]Domiciliar!$J$16</definedName>
    <definedName name="ml_ft3">'[25]Material Densities'!$I$3</definedName>
    <definedName name="ml_gal">'[25]Material Densities'!$I$5</definedName>
    <definedName name="ml_yd3">'[25]Material Densities'!$I$4</definedName>
    <definedName name="mm" hidden="1">{#N/A,#N/A,FALSE,"DRE CAVO"}</definedName>
    <definedName name="mn" hidden="1">{#N/A,#N/A,FALSE,"DRE CAVO"}</definedName>
    <definedName name="MO">[16]Dados!$A$24:$A$90</definedName>
    <definedName name="MO_CTD" localSheetId="11">'[11]Mão de Obra'!#REF!</definedName>
    <definedName name="MO_CTD">'[11]Mão de Obra'!#REF!</definedName>
    <definedName name="mod15m3" localSheetId="11">#REF!</definedName>
    <definedName name="mod15m3">#REF!</definedName>
    <definedName name="mod19m3" localSheetId="11">#REF!</definedName>
    <definedName name="mod19m3">#REF!</definedName>
    <definedName name="Módulo1.Macro1" localSheetId="11">[33]!Módulo1.Macro1</definedName>
    <definedName name="Módulo1.Macro1" localSheetId="5">[33]!Módulo1.Macro1</definedName>
    <definedName name="Módulo1.Macro1">[33]!Módulo1.Macro1</definedName>
    <definedName name="Módulo1.Macro2" localSheetId="11">[33]!Módulo1.Macro2</definedName>
    <definedName name="Módulo1.Macro2" localSheetId="5">[33]!Módulo1.Macro2</definedName>
    <definedName name="Módulo1.Macro2">[33]!Módulo1.Macro2</definedName>
    <definedName name="mot">[8]Fev03!$C$13</definedName>
    <definedName name="motcam" localSheetId="11">#REF!</definedName>
    <definedName name="motcam">#REF!</definedName>
    <definedName name="motcarr" localSheetId="11">#REF!</definedName>
    <definedName name="motcarr">#REF!</definedName>
    <definedName name="Motorista_de_Veículo_diu_not" localSheetId="11">#REF!</definedName>
    <definedName name="Motorista_de_Veículo_diu_not">#REF!</definedName>
    <definedName name="mutaecr00" localSheetId="11">#REF!</definedName>
    <definedName name="mutaecr00">#REF!</definedName>
    <definedName name="mv" hidden="1">{#N/A,#N/A,FALSE,"DRE CAVO"}</definedName>
    <definedName name="n" hidden="1">{#N/A,#N/A,FALSE,"DRE CAVO"}</definedName>
    <definedName name="N_A" localSheetId="11">#REF!</definedName>
    <definedName name="N_A">#REF!</definedName>
    <definedName name="N_B" localSheetId="11">#REF!</definedName>
    <definedName name="N_B">#REF!</definedName>
    <definedName name="n_Caminhão_Basculante_12_M3" localSheetId="11">#REF!</definedName>
    <definedName name="n_Caminhão_Basculante_12_M3">#REF!</definedName>
    <definedName name="n_Caminhão_Basculante_14_A_16_M3" localSheetId="11">#REF!</definedName>
    <definedName name="n_Caminhão_Basculante_14_A_16_M3">#REF!</definedName>
    <definedName name="n_Caminhão_Basculante_6_M3" localSheetId="11">#REF!</definedName>
    <definedName name="n_Caminhão_Basculante_6_M3">#REF!</definedName>
    <definedName name="n_Caminhão_Carroceira_de_Madeira_4_t" localSheetId="11">#REF!</definedName>
    <definedName name="n_Caminhão_Carroceira_de_Madeira_4_t">#REF!</definedName>
    <definedName name="n_Caminhão_Irrigadeira_11.000_L" localSheetId="11">#REF!</definedName>
    <definedName name="n_Caminhão_Irrigadeira_11.000_L">#REF!</definedName>
    <definedName name="n_Caminhão_Irrigadeira_6.000_L" localSheetId="11">#REF!</definedName>
    <definedName name="n_Caminhão_Irrigadeira_6.000_L">#REF!</definedName>
    <definedName name="n_Cavalo_Mecânico_com_Carreta_Tanque_28000_30000_L" localSheetId="11">#REF!</definedName>
    <definedName name="n_Cavalo_Mecânico_com_Carreta_Tanque_28000_30000_L">#REF!</definedName>
    <definedName name="n_Compactador_Pé_de_Carneiro_CAT_816F" localSheetId="11">#REF!</definedName>
    <definedName name="n_Compactador_Pé_de_Carneiro_CAT_816F">#REF!</definedName>
    <definedName name="n_Escavadeira_Hidráulica_de_Esteira_Poclain___CAT_320_caç_1_1m3" localSheetId="11">#REF!</definedName>
    <definedName name="n_Escavadeira_Hidráulica_de_Esteira_Poclain___CAT_320_caç_1_1m3">#REF!</definedName>
    <definedName name="n_Escavadeira_Hidráulica_poclain" localSheetId="11">#REF!</definedName>
    <definedName name="n_Escavadeira_Hidráulica_poclain">#REF!</definedName>
    <definedName name="n_Gerador_de_Emergência_100_kw" localSheetId="11">#REF!</definedName>
    <definedName name="n_Gerador_de_Emergência_100_kw">#REF!</definedName>
    <definedName name="n_Gerador_de_Emergência_60_kw" localSheetId="11">#REF!</definedName>
    <definedName name="n_Gerador_de_Emergência_60_kw">#REF!</definedName>
    <definedName name="n_Gerador_de_solda_c_motor_diesel___375A" localSheetId="11">#REF!</definedName>
    <definedName name="n_Gerador_de_solda_c_motor_diesel___375A">#REF!</definedName>
    <definedName name="n_Motoniveladora_120G" localSheetId="11">#REF!</definedName>
    <definedName name="n_Motoniveladora_120G">#REF!</definedName>
    <definedName name="n_Motoniveladora_140G" localSheetId="11">#REF!</definedName>
    <definedName name="n_Motoniveladora_140G">#REF!</definedName>
    <definedName name="N_N" localSheetId="11">#REF!</definedName>
    <definedName name="N_N">#REF!</definedName>
    <definedName name="n_Onibus" localSheetId="11">#REF!</definedName>
    <definedName name="n_Onibus">#REF!</definedName>
    <definedName name="n_Pá_Carregadeira_s__Pneus_924_G" localSheetId="11">#REF!</definedName>
    <definedName name="n_Pá_Carregadeira_s__Pneus_924_G">#REF!</definedName>
    <definedName name="n_Pá_Carregadeira_s__Pneus_938_G" localSheetId="11">#REF!</definedName>
    <definedName name="n_Pá_Carregadeira_s__Pneus_938_G">#REF!</definedName>
    <definedName name="n_Retroescavadeira_CASE_580_H" localSheetId="11">#REF!</definedName>
    <definedName name="n_Retroescavadeira_CASE_580_H">#REF!</definedName>
    <definedName name="n_Roçadeira" localSheetId="11">#REF!</definedName>
    <definedName name="n_Roçadeira">#REF!</definedName>
    <definedName name="n_Trator_de_Esteiras_D4" localSheetId="11">#REF!</definedName>
    <definedName name="n_Trator_de_Esteiras_D4">#REF!</definedName>
    <definedName name="n_Trator_de_Esteiras_D6_M_140HP" localSheetId="11">#REF!</definedName>
    <definedName name="n_Trator_de_Esteiras_D6_M_140HP">#REF!</definedName>
    <definedName name="n_Trator_de_Esteiras_D6_R_165HP" localSheetId="11">#REF!</definedName>
    <definedName name="n_Trator_de_Esteiras_D6_R_165HP">#REF!</definedName>
    <definedName name="n_Trator_de_Esteiras_D8_c_ripper" localSheetId="11">#REF!</definedName>
    <definedName name="n_Trator_de_Esteiras_D8_c_ripper">#REF!</definedName>
    <definedName name="N_Trator_de_Esteiras_D8_R_s_ripper" localSheetId="11">#REF!</definedName>
    <definedName name="N_Trator_de_Esteiras_D8_R_s_ripper">#REF!</definedName>
    <definedName name="N°viagens" localSheetId="11">#REF!</definedName>
    <definedName name="N°viagens">#REF!</definedName>
    <definedName name="Negocio">[34]Premissas!$R$22:$V$22</definedName>
    <definedName name="nenhum" localSheetId="11">#REF!</definedName>
    <definedName name="nenhum">#REF!</definedName>
    <definedName name="NO" localSheetId="11">#REF!</definedName>
    <definedName name="NO">#REF!</definedName>
    <definedName name="Noturno" localSheetId="11">#REF!</definedName>
    <definedName name="Noturno">#REF!</definedName>
    <definedName name="Objetivo" localSheetId="11">#REF!</definedName>
    <definedName name="Objetivo">#REF!</definedName>
    <definedName name="Objeto" localSheetId="11">#REF!</definedName>
    <definedName name="Objeto">#REF!</definedName>
    <definedName name="OBRA" localSheetId="11">#REF!</definedName>
    <definedName name="OBRA">#REF!</definedName>
    <definedName name="oleomotor" localSheetId="11">#REF!</definedName>
    <definedName name="oleomotor">#REF!</definedName>
    <definedName name="oléomotor">[8]Fev03!$E$26</definedName>
    <definedName name="oleotransm" localSheetId="11">#REF!</definedName>
    <definedName name="oleotransm">#REF!</definedName>
    <definedName name="oléotransm">[8]Fev03!$E$27</definedName>
    <definedName name="Olimpia" hidden="1">{#N/A,#N/A,FALSE,"Rec. Cus. Mar."}</definedName>
    <definedName name="oper" localSheetId="11">#REF!</definedName>
    <definedName name="oper">#REF!</definedName>
    <definedName name="oper2" localSheetId="11">#REF!</definedName>
    <definedName name="oper2">#REF!</definedName>
    <definedName name="Operador_de_Empilhadeira_diu_not" localSheetId="11">#REF!</definedName>
    <definedName name="Operador_de_Empilhadeira_diu_not">#REF!</definedName>
    <definedName name="Operador_de_Pá_Carregadeira_diu_not" localSheetId="11">#REF!</definedName>
    <definedName name="Operador_de_Pá_Carregadeira_diu_not">#REF!</definedName>
    <definedName name="Operador_de_Painel_diu_not" localSheetId="11">#REF!</definedName>
    <definedName name="Operador_de_Painel_diu_not">#REF!</definedName>
    <definedName name="Opmi" hidden="1">{#N/A,#N/A,FALSE,"Rec. Cus. Mar."}</definedName>
    <definedName name="ORCTIPO" localSheetId="11">#REF!</definedName>
    <definedName name="ORCTIPO">#REF!</definedName>
    <definedName name="OSI">[35]parameters!$C$8</definedName>
    <definedName name="p_onibus" localSheetId="11">#REF!</definedName>
    <definedName name="p_onibus">#REF!</definedName>
    <definedName name="pa" localSheetId="11">#REF!</definedName>
    <definedName name="pa">#REF!</definedName>
    <definedName name="pá">[8]Fev03!$E$41</definedName>
    <definedName name="pacarreg" localSheetId="11">#REF!</definedName>
    <definedName name="pacarreg">#REF!</definedName>
    <definedName name="pácarreg">[8]Fev03!$E$59</definedName>
    <definedName name="pass">[8]Fev03!$E$14</definedName>
    <definedName name="Payback" localSheetId="11">#REF!</definedName>
    <definedName name="Payback">#REF!</definedName>
    <definedName name="pazinha" localSheetId="11">#REF!</definedName>
    <definedName name="pazinha">#REF!</definedName>
    <definedName name="ped" localSheetId="11">#REF!</definedName>
    <definedName name="ped">#REF!</definedName>
    <definedName name="PEDIDO" localSheetId="11">#REF!</definedName>
    <definedName name="PEDIDO">#REF!</definedName>
    <definedName name="Pedreiro_diu" localSheetId="11">#REF!</definedName>
    <definedName name="Pedreiro_diu">#REF!</definedName>
    <definedName name="pesos">'[22]VN''s'!$C$7:$C$9</definedName>
    <definedName name="pickup">[8]Fev03!$E$32</definedName>
    <definedName name="Pintor_diu" localSheetId="11">#REF!</definedName>
    <definedName name="Pintor_diu">#REF!</definedName>
    <definedName name="PIPA" localSheetId="11">'[7]MEC '!#REF!</definedName>
    <definedName name="PIPA">'[7]MEC '!#REF!</definedName>
    <definedName name="pisconfins">[22]Fatores!$C$11</definedName>
    <definedName name="PL_ABC" localSheetId="11">#REF!</definedName>
    <definedName name="PL_ABC">#REF!</definedName>
    <definedName name="place" localSheetId="11">#REF!</definedName>
    <definedName name="place">#REF!</definedName>
    <definedName name="Plan" localSheetId="11">#REF!</definedName>
    <definedName name="Plan">#REF!</definedName>
    <definedName name="Plan1" localSheetId="11">#REF!</definedName>
    <definedName name="Plan1">#REF!</definedName>
    <definedName name="PLANILHA" localSheetId="11">#REF!</definedName>
    <definedName name="PLANILHA">#REF!</definedName>
    <definedName name="Planilha_2a_Alternat" localSheetId="11">#REF!</definedName>
    <definedName name="Planilha_2a_Alternat">#REF!</definedName>
    <definedName name="pneu_eletro900" localSheetId="11">#REF!</definedName>
    <definedName name="pneu_eletro900">#REF!</definedName>
    <definedName name="pneu_kombi" localSheetId="11">#REF!</definedName>
    <definedName name="pneu_kombi">#REF!</definedName>
    <definedName name="pneu_lav_mec_7400" localSheetId="11">#REF!</definedName>
    <definedName name="pneu_lav_mec_7400">#REF!</definedName>
    <definedName name="pneu_pneumat_var_mec_6550" localSheetId="11">#REF!</definedName>
    <definedName name="pneu_pneumat_var_mec_6550">#REF!</definedName>
    <definedName name="pneu_var_mec_6550" localSheetId="11">#REF!</definedName>
    <definedName name="pneu_var_mec_6550">#REF!</definedName>
    <definedName name="pneu1000">[8]Fev03!$E$53</definedName>
    <definedName name="pneu900">[8]Fev03!$E$49</definedName>
    <definedName name="pneupickup">[8]Fev03!$E$68</definedName>
    <definedName name="pneus_equipes" localSheetId="11">#REF!</definedName>
    <definedName name="pneus_equipes">#REF!</definedName>
    <definedName name="pneuveic">[8]Fev03!$E$71</definedName>
    <definedName name="pneuveic_passag" localSheetId="11">#REF!</definedName>
    <definedName name="pneuveic_passag">#REF!</definedName>
    <definedName name="porte_sis" localSheetId="11">#REF!</definedName>
    <definedName name="porte_sis">#REF!</definedName>
    <definedName name="potencia" localSheetId="11">#REF!</definedName>
    <definedName name="potencia">#REF!</definedName>
    <definedName name="potenciaindustrial" localSheetId="11">#REF!</definedName>
    <definedName name="potenciaindustrial">#REF!</definedName>
    <definedName name="preco" localSheetId="11">#REF!</definedName>
    <definedName name="preco">#REF!</definedName>
    <definedName name="precogas" localSheetId="11">#REF!</definedName>
    <definedName name="precogas">#REF!</definedName>
    <definedName name="Prioridade" localSheetId="11">#REF!</definedName>
    <definedName name="Prioridade">#REF!</definedName>
    <definedName name="processos" localSheetId="11">#REF!</definedName>
    <definedName name="processos">#REF!</definedName>
    <definedName name="PROCURA" localSheetId="11">#REF!</definedName>
    <definedName name="PROCURA">#REF!</definedName>
    <definedName name="Projeto" localSheetId="11">#REF!</definedName>
    <definedName name="Projeto">#REF!</definedName>
    <definedName name="prot" localSheetId="11">#REF!</definedName>
    <definedName name="prot">#REF!</definedName>
    <definedName name="prot1000">[8]Fev03!$E$56</definedName>
    <definedName name="prot900">[8]Fev03!$E$52</definedName>
    <definedName name="protegepicha" localSheetId="11">#REF!</definedName>
    <definedName name="protegepicha">#REF!</definedName>
    <definedName name="protetor" localSheetId="11">#REF!</definedName>
    <definedName name="protetor">#REF!</definedName>
    <definedName name="pulver">[8]Fev03!$E$48</definedName>
    <definedName name="pulverizador" localSheetId="11">#REF!</definedName>
    <definedName name="pulverizador">#REF!</definedName>
    <definedName name="q" hidden="1">{#N/A,#N/A,FALSE,"DRE Obras Viárias"}</definedName>
    <definedName name="quepe" localSheetId="11">#REF!</definedName>
    <definedName name="quepe">#REF!</definedName>
    <definedName name="qzqzqz10" localSheetId="11">#REF!</definedName>
    <definedName name="qzqzqz10">#REF!</definedName>
    <definedName name="qzqzqz11" localSheetId="11">#REF!</definedName>
    <definedName name="qzqzqz11">#REF!</definedName>
    <definedName name="qzqzqz12" localSheetId="11">#REF!</definedName>
    <definedName name="qzqzqz12">#REF!</definedName>
    <definedName name="qzqzqz13" localSheetId="11">#REF!</definedName>
    <definedName name="qzqzqz13">#REF!</definedName>
    <definedName name="qzqzqz14" localSheetId="11">#REF!</definedName>
    <definedName name="qzqzqz14">#REF!</definedName>
    <definedName name="qzqzqz15" localSheetId="11">#REF!</definedName>
    <definedName name="qzqzqz15">#REF!</definedName>
    <definedName name="qzqzqz16" localSheetId="11">#REF!</definedName>
    <definedName name="qzqzqz16">#REF!</definedName>
    <definedName name="qzqzqz6" localSheetId="11">#REF!</definedName>
    <definedName name="qzqzqz6">#REF!</definedName>
    <definedName name="qzqzqz7" localSheetId="11">#REF!</definedName>
    <definedName name="qzqzqz7">#REF!</definedName>
    <definedName name="qzqzqz8" localSheetId="11">#REF!</definedName>
    <definedName name="qzqzqz8">#REF!</definedName>
    <definedName name="qzqzqz9" localSheetId="11">#REF!</definedName>
    <definedName name="qzqzqz9">#REF!</definedName>
    <definedName name="R__h" localSheetId="11">#REF!</definedName>
    <definedName name="R__h">#REF!</definedName>
    <definedName name="Ramal" localSheetId="11">#REF!</definedName>
    <definedName name="Ramal">#REF!</definedName>
    <definedName name="rastelo">[8]Fev03!$E$57</definedName>
    <definedName name="ready" localSheetId="11">#REF!</definedName>
    <definedName name="ready">#REF!</definedName>
    <definedName name="recap1000">[8]Fev03!$E$55</definedName>
    <definedName name="recap900">[8]Fev03!$E$51</definedName>
    <definedName name="recappickup">[8]Fev03!$E$70</definedName>
    <definedName name="ReceitaLíq" hidden="1">{#N/A,#N/A,FALSE,"Frota";#N/A,#N/A,FALSE,"Rodagem";#N/A,#N/A,FALSE,"Combustíveis";#N/A,#N/A,FALSE,"Tabela"}</definedName>
    <definedName name="Recusmar">#N/A</definedName>
    <definedName name="REF" localSheetId="11">[5]OBRJU95!#REF!</definedName>
    <definedName name="REF">[5]OBRJU95!#REF!</definedName>
    <definedName name="requisitos" localSheetId="11">#REF!</definedName>
    <definedName name="requisitos">#REF!</definedName>
    <definedName name="requistos" localSheetId="11">#REF!</definedName>
    <definedName name="requistos">#REF!</definedName>
    <definedName name="Res._financeiro_líquido" localSheetId="11">#REF!</definedName>
    <definedName name="Res._financeiro_líquido">#REF!</definedName>
    <definedName name="reserva" localSheetId="11">#REF!</definedName>
    <definedName name="reserva">#REF!</definedName>
    <definedName name="RESICONTROL">[36]parameters!$C$8</definedName>
    <definedName name="Responsavel" localSheetId="11">#REF!</definedName>
    <definedName name="Responsavel">#REF!</definedName>
    <definedName name="RESULT._FINANC._LÍQ._Acumul." localSheetId="11">#REF!</definedName>
    <definedName name="RESULT._FINANC._LÍQ._Acumul.">#REF!</definedName>
    <definedName name="RESUMO" localSheetId="11">'[7]MEC '!#REF!</definedName>
    <definedName name="RESUMO">'[7]MEC '!#REF!</definedName>
    <definedName name="Resumo_PEPs" localSheetId="11">#REF!</definedName>
    <definedName name="Resumo_PEPs">#REF!</definedName>
    <definedName name="retirapicha" localSheetId="11">#REF!</definedName>
    <definedName name="retirapicha">#REF!</definedName>
    <definedName name="reuisitos" localSheetId="11">#REF!</definedName>
    <definedName name="reuisitos">#REF!</definedName>
    <definedName name="REVISÃO" localSheetId="11">#REF!</definedName>
    <definedName name="REVISÃO">#REF!</definedName>
    <definedName name="RMB" localSheetId="11">#REF!</definedName>
    <definedName name="RMB">#REF!</definedName>
    <definedName name="roçad">[8]Fev03!$E$47</definedName>
    <definedName name="rocadeira" localSheetId="11">#REF!</definedName>
    <definedName name="rocadeira">#REF!</definedName>
    <definedName name="Roce" localSheetId="11">#REF!</definedName>
    <definedName name="Roce">#REF!</definedName>
    <definedName name="rodo" localSheetId="11">#REF!</definedName>
    <definedName name="rodo">#REF!</definedName>
    <definedName name="ROLL" hidden="1">{#N/A,#N/A,FALSE,"Frota";#N/A,#N/A,FALSE,"Rodagem";#N/A,#N/A,FALSE,"Combustíveis";#N/A,#N/A,FALSE,"Tabela"}</definedName>
    <definedName name="s">{#N/A,#N/A,FALSE,"DRE Obras Viárias"}</definedName>
    <definedName name="sabao" localSheetId="11">#REF!</definedName>
    <definedName name="sabao">#REF!</definedName>
    <definedName name="SACO" localSheetId="11">#REF!</definedName>
    <definedName name="SACO">#REF!</definedName>
    <definedName name="SAPBEXrevision" hidden="1">56</definedName>
    <definedName name="SAPBEXsysID" hidden="1">"BP0"</definedName>
    <definedName name="SAPBEXwbID" hidden="1">"3YPDHF89JDVXLBRCET2SV0Z1H"</definedName>
    <definedName name="sd" localSheetId="11" hidden="1">#REF!</definedName>
    <definedName name="sd" hidden="1">#REF!</definedName>
    <definedName name="seg_obrig" localSheetId="11">#REF!</definedName>
    <definedName name="seg_obrig">#REF!</definedName>
    <definedName name="seg_veic" localSheetId="11">#REF!</definedName>
    <definedName name="seg_veic">#REF!</definedName>
    <definedName name="segobrig">[8]Fev03!$E$58</definedName>
    <definedName name="seguro" localSheetId="11">#REF!</definedName>
    <definedName name="seguro">#REF!</definedName>
    <definedName name="seguro_cam" localSheetId="11">#REF!</definedName>
    <definedName name="seguro_cam">#REF!</definedName>
    <definedName name="Selecao_PEPs" localSheetId="11">#REF!</definedName>
    <definedName name="Selecao_PEPs">#REF!</definedName>
    <definedName name="sencount" hidden="1">1</definedName>
    <definedName name="serv" localSheetId="11">#REF!</definedName>
    <definedName name="serv">#REF!</definedName>
    <definedName name="Servente_de_Limpeza_da_Usina_diu_not" localSheetId="11">#REF!</definedName>
    <definedName name="Servente_de_Limpeza_da_Usina_diu_not">#REF!</definedName>
    <definedName name="Servente_de_Obra_diu_not" localSheetId="11">#REF!</definedName>
    <definedName name="Servente_de_Obra_diu_not">#REF!</definedName>
    <definedName name="Serviços_MO">'[16]BASE MO'!$D$1150:$D$1151</definedName>
    <definedName name="SETOR">'[11]ROTAS SP'!$A$7:$A$39</definedName>
    <definedName name="site" localSheetId="11">#REF!</definedName>
    <definedName name="site">#REF!</definedName>
    <definedName name="sm" localSheetId="11">#REF!</definedName>
    <definedName name="sm">#REF!</definedName>
    <definedName name="so" localSheetId="11">#REF!</definedName>
    <definedName name="so">#REF!</definedName>
    <definedName name="sold" localSheetId="11">#REF!</definedName>
    <definedName name="sold">#REF!</definedName>
    <definedName name="Soldador_diu_not" localSheetId="11">#REF!</definedName>
    <definedName name="Soldador_diu_not">#REF!</definedName>
    <definedName name="standaard" localSheetId="11">#REF!</definedName>
    <definedName name="standaard">#REF!</definedName>
    <definedName name="standard" localSheetId="11">#REF!</definedName>
    <definedName name="standard">#REF!</definedName>
    <definedName name="ste">[36]parameters!$C$8</definedName>
    <definedName name="t" hidden="1">{#N/A,#N/A,FALSE,"DRE Tratam. de Resíduos"}</definedName>
    <definedName name="table1">'[22]VN''s'!$I$4:$M$27</definedName>
    <definedName name="tanque">[8]Fev03!$E$45</definedName>
    <definedName name="tanque2500" localSheetId="11">#REF!</definedName>
    <definedName name="tanque2500">#REF!</definedName>
    <definedName name="tanque6000" localSheetId="11">#REF!</definedName>
    <definedName name="tanque6000">#REF!</definedName>
    <definedName name="Tipo" localSheetId="11">#REF!</definedName>
    <definedName name="Tipo">#REF!</definedName>
    <definedName name="TIPO_DEST">[16]Dados!$C$16:$C$18</definedName>
    <definedName name="TIR" localSheetId="11">#REF!</definedName>
    <definedName name="TIR">#REF!</definedName>
    <definedName name="Titulares" localSheetId="11">#REF!</definedName>
    <definedName name="Titulares">#REF!</definedName>
    <definedName name="_xlnm.Print_Titles" localSheetId="11">#REF!</definedName>
    <definedName name="_xlnm.Print_Titles">#REF!</definedName>
    <definedName name="TodaUN">[23]Controle!$F$7:$F$8</definedName>
    <definedName name="Torneiro_diu" localSheetId="11">#REF!</definedName>
    <definedName name="Torneiro_diu">#REF!</definedName>
    <definedName name="TOT" localSheetId="11">#REF!</definedName>
    <definedName name="TOT">#REF!</definedName>
    <definedName name="total" localSheetId="11">#REF!</definedName>
    <definedName name="total">#REF!</definedName>
    <definedName name="TotalEquipes" localSheetId="11">#REF!</definedName>
    <definedName name="TotalEquipes">#REF!</definedName>
    <definedName name="TRANS10A20" localSheetId="11">'[7]MEC '!#REF!</definedName>
    <definedName name="TRANS10A20">'[7]MEC '!#REF!</definedName>
    <definedName name="trend" localSheetId="11">#REF!</definedName>
    <definedName name="trend">#REF!</definedName>
    <definedName name="TURNO">[16]Dados!$E$16:$E$21</definedName>
    <definedName name="u" hidden="1">{#N/A,#N/A,FALSE,"Fluxo"}</definedName>
    <definedName name="UN" localSheetId="11">[5]OBRJU95!#REF!</definedName>
    <definedName name="UN">[5]OBRJU95!#REF!</definedName>
    <definedName name="UNID_DEST">[16]Dados!$A$16:$A$21</definedName>
    <definedName name="Unid_Frete">[16]Dados!$M$17:$M$22</definedName>
    <definedName name="UNID_MAT">[16]Dados!$G$2:$G$4</definedName>
    <definedName name="UNID_MO">[16]Dados!$E$2:$E$3</definedName>
    <definedName name="UNID_SERVIÇOS">[16]Dados!$M$2:$M$5</definedName>
    <definedName name="Unif" localSheetId="11">#REF!</definedName>
    <definedName name="Unif">#REF!</definedName>
    <definedName name="v" hidden="1">{#N/A,#N/A,FALSE,"DRE Limpeza Urbana"}</definedName>
    <definedName name="v_u_anos" localSheetId="11">#REF!</definedName>
    <definedName name="v_u_anos">#REF!</definedName>
    <definedName name="v_u_meses" localSheetId="11">#REF!</definedName>
    <definedName name="v_u_meses">#REF!</definedName>
    <definedName name="valor_residual" localSheetId="11">#REF!</definedName>
    <definedName name="valor_residual">#REF!</definedName>
    <definedName name="VALORPC" localSheetId="11">#REF!</definedName>
    <definedName name="VALORPC">#REF!</definedName>
    <definedName name="Var" localSheetId="11">'[7]5VarrMan'!#REF!</definedName>
    <definedName name="Var">'[7]5VarrMan'!#REF!</definedName>
    <definedName name="var_mec" localSheetId="11">#REF!</definedName>
    <definedName name="var_mec">#REF!</definedName>
    <definedName name="var_mec_vias" localSheetId="11">#REF!</definedName>
    <definedName name="var_mec_vias">#REF!</definedName>
    <definedName name="varr">[8]Fev03!$C$11</definedName>
    <definedName name="varricao_feiras" localSheetId="11">'[9]04-Varr Feiras'!#REF!</definedName>
    <definedName name="varricao_feiras">'[9]04-Varr Feiras'!#REF!</definedName>
    <definedName name="varricao_mec">'[37]3.2-V Mec'!$D$59</definedName>
    <definedName name="vassourao" localSheetId="11">#REF!</definedName>
    <definedName name="vassourao">#REF!</definedName>
    <definedName name="vassourinha" localSheetId="11">#REF!</definedName>
    <definedName name="vassourinha">#REF!</definedName>
    <definedName name="vc" localSheetId="11">#REF!</definedName>
    <definedName name="vc">#REF!</definedName>
    <definedName name="vcajud">[8]Fev03!$E$12</definedName>
    <definedName name="vcmot">[8]Fev03!$E$13</definedName>
    <definedName name="veic">[8]Fev03!$E$46</definedName>
    <definedName name="veic_adm" localSheetId="11">#REF!</definedName>
    <definedName name="veic_adm">#REF!</definedName>
    <definedName name="veic_elet" localSheetId="11">#REF!</definedName>
    <definedName name="veic_elet">#REF!</definedName>
    <definedName name="veic_fisc" localSheetId="11">#REF!</definedName>
    <definedName name="veic_fisc">#REF!</definedName>
    <definedName name="veic_peq" localSheetId="11">#REF!</definedName>
    <definedName name="veic_peq">#REF!</definedName>
    <definedName name="veic_soc" localSheetId="11">#REF!</definedName>
    <definedName name="veic_soc">#REF!</definedName>
    <definedName name="Verba" localSheetId="11">#REF!</definedName>
    <definedName name="Verba">#REF!</definedName>
    <definedName name="vigil" localSheetId="11">#REF!</definedName>
    <definedName name="vigil">#REF!</definedName>
    <definedName name="Vigilante_diu_not" localSheetId="11">#REF!</definedName>
    <definedName name="Vigilante_diu_not">#REF!</definedName>
    <definedName name="VOLTA" localSheetId="11">[1]LLRES00!#REF!</definedName>
    <definedName name="VOLTA">[1]LLRES00!#REF!</definedName>
    <definedName name="VOLTA1" localSheetId="11">[1]LLRES00!#REF!</definedName>
    <definedName name="VOLTA1">[1]LLRES00!#REF!</definedName>
    <definedName name="VOLTA2" localSheetId="11">[1]LLRES00!#REF!</definedName>
    <definedName name="VOLTA2">[1]LLRES00!#REF!</definedName>
    <definedName name="VPI" localSheetId="11">#REF!</definedName>
    <definedName name="VPI">#REF!</definedName>
    <definedName name="VPL">[2]TotInd!$D$10</definedName>
    <definedName name="vr" localSheetId="11">#REF!</definedName>
    <definedName name="vr">#REF!</definedName>
    <definedName name="vrajud">[8]Fev03!$D$12</definedName>
    <definedName name="vrmot">[8]Fev03!$D$13</definedName>
    <definedName name="vt" localSheetId="11">#REF!</definedName>
    <definedName name="vt">#REF!</definedName>
    <definedName name="w" hidden="1">{#N/A,#N/A,FALSE,"DRE Tratam. de Resíduos"}</definedName>
    <definedName name="wewtre" hidden="1">48</definedName>
    <definedName name="wim.prelimi" hidden="1">{#N/A,#N/A,FALSE,"Frota";#N/A,#N/A,FALSE,"Rodagem";#N/A,#N/A,FALSE,"Combustíveis";#N/A,#N/A,FALSE,"Tabela"}</definedName>
    <definedName name="wimpri" hidden="1">{#N/A,#N/A,FALSE,"Frota";#N/A,#N/A,FALSE,"Rodagem";#N/A,#N/A,FALSE,"Combustíveis";#N/A,#N/A,FALSE,"Tabela"}</definedName>
    <definedName name="win.pr" hidden="1">{#N/A,#N/A,FALSE,"Frota";#N/A,#N/A,FALSE,"Rodagem";#N/A,#N/A,FALSE,"Combustíveis";#N/A,#N/A,FALSE,"Tabela"}</definedName>
    <definedName name="WINPRE" hidden="1">{#N/A,#N/A,FALSE,"Frota";#N/A,#N/A,FALSE,"Rodagem";#N/A,#N/A,FALSE,"Combustíveis";#N/A,#N/A,FALSE,"Tabela"}</definedName>
    <definedName name="winpre2" hidden="1">{#N/A,#N/A,FALSE,"Frota";#N/A,#N/A,FALSE,"Rodagem";#N/A,#N/A,FALSE,"Combustíveis";#N/A,#N/A,FALSE,"Tabela"}</definedName>
    <definedName name="winpri" hidden="1">{#N/A,#N/A,FALSE,"Frota";#N/A,#N/A,FALSE,"Rodagem";#N/A,#N/A,FALSE,"Combustíveis";#N/A,#N/A,FALSE,"Tabela"}</definedName>
    <definedName name="winpro" hidden="1">{#N/A,#N/A,FALSE,"Frota";#N/A,#N/A,FALSE,"Rodagem";#N/A,#N/A,FALSE,"Combustíveis";#N/A,#N/A,FALSE,"Tabela"}</definedName>
    <definedName name="wrn.admgeral." hidden="1">{#N/A,#N/A,FALSE,"AdmGeral"}</definedName>
    <definedName name="wrn.Balanco." hidden="1">{#N/A,#N/A,FALSE,"Balanço"}</definedName>
    <definedName name="wrn.capa." hidden="1">{#N/A,#N/A,FALSE,"Capa Junho"}</definedName>
    <definedName name="wrn.capa._.junho." hidden="1">{#N/A,#N/A,FALSE,"Capa Junho"}</definedName>
    <definedName name="wrn.ddre._.Obras._.Viárias." hidden="1">{#N/A,#N/A,FALSE,"DRE Obras Viárias"}</definedName>
    <definedName name="wrn.DRE._.CAVO." hidden="1">{#N/A,#N/A,FALSE,"DRE CAVO"}</definedName>
    <definedName name="wrn.DRE._.Limpeza._.Urbana." hidden="1">{#N/A,#N/A,FALSE,"DRE Limpeza Urbana"}</definedName>
    <definedName name="wrn.DRE._.Obras._.Viarias." hidden="1">{#N/A,#N/A,FALSE,"DRE Obras Viárias"}</definedName>
    <definedName name="wrn.DRE._.Obras._.Viárias." hidden="1">{#N/A,#N/A,FALSE,"DRE Obras Viárias"}</definedName>
    <definedName name="wrn.dre._.tratam.._.de._.residuos." hidden="1">{#N/A,#N/A,FALSE,"DRE Tratam. de Resíduos"}</definedName>
    <definedName name="wrn.dre._.tratam.._.residuos." hidden="1">{#N/A,#N/A,FALSE,"DRE Tratam. de Resíduos"}</definedName>
    <definedName name="wrn.DRE._.TRATAM.DE._.RESIDUOS." hidden="1">{#N/A,#N/A,FALSE,"DRE Tratam. de Resíduos"}</definedName>
    <definedName name="wrn.dre._.tratam.residuos." hidden="1">{#N/A,#N/A,FALSE,"DRE Tratam. de Resíduos"}</definedName>
    <definedName name="wrn.fluxa." hidden="1">{#N/A,#N/A,FALSE,"Fluxo"}</definedName>
    <definedName name="wrn.Fluxo." hidden="1">{#N/A,#N/A,FALSE,"Fluxo"}</definedName>
    <definedName name="wrn.indicadores._.limpeza._.urbana." hidden="1">{#N/A,#N/A,FALSE,"Indicadores Limpeza Urbana"}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reliminar." hidden="1">{#N/A,#N/A,FALSE,"Frota";#N/A,#N/A,FALSE,"Rodagem";#N/A,#N/A,FALSE,"Combustíveis";#N/A,#N/A,FALSE,"Tabela"}</definedName>
    <definedName name="wrn.prelinina" hidden="1">{#N/A,#N/A,FALSE,"Frota";#N/A,#N/A,FALSE,"Rodagem";#N/A,#N/A,FALSE,"Combustíveis";#N/A,#N/A,FALSE,"Tabela"}</definedName>
    <definedName name="wrn.rec.._.cus.._.mar.." hidden="1">{#N/A,#N/A,FALSE,"Rec. Cus. Mar."}</definedName>
    <definedName name="wrn.rec.cus.mar.." hidden="1">{#N/A,#N/A,FALSE,"Rec. Cus. Mar."}</definedName>
    <definedName name="wrn.saldo._.caixa." hidden="1">{#N/A,#N/A,FALSE,"Saldo Caixa"}</definedName>
    <definedName name="www" localSheetId="11">#REF!</definedName>
    <definedName name="www">#REF!</definedName>
    <definedName name="X" hidden="1">{#N/A,#N/A,FALSE,"DRE CAVO"}</definedName>
    <definedName name="y" hidden="1">{#N/A,#N/A,FALSE,"DRE Tratam. de Resíduos"}</definedName>
    <definedName name="yes" localSheetId="11">#REF!</definedName>
    <definedName name="yes">#REF!</definedName>
    <definedName name="YTD">[38]Dashboard!$K$5</definedName>
    <definedName name="Z" hidden="1">{#N/A,#N/A,FALSE,"DRE CAVO"}</definedName>
  </definedNames>
  <calcPr calcId="152511"/>
</workbook>
</file>

<file path=xl/calcChain.xml><?xml version="1.0" encoding="utf-8"?>
<calcChain xmlns="http://schemas.openxmlformats.org/spreadsheetml/2006/main">
  <c r="H19" i="75" l="1"/>
  <c r="B17" i="90" l="1"/>
  <c r="D58" i="94"/>
  <c r="D54" i="64"/>
  <c r="D29" i="176" l="1"/>
  <c r="D27" i="176"/>
  <c r="D28" i="176"/>
  <c r="D8" i="176"/>
  <c r="D2" i="201"/>
  <c r="E14" i="75"/>
  <c r="E15" i="75"/>
  <c r="E16" i="75"/>
  <c r="D37" i="176"/>
  <c r="D33" i="176"/>
  <c r="D34" i="176" s="1"/>
  <c r="D6" i="176"/>
  <c r="D13" i="176" s="1"/>
  <c r="B17" i="75"/>
  <c r="D39" i="64" l="1"/>
  <c r="D38" i="64"/>
  <c r="D34" i="64"/>
  <c r="D33" i="64"/>
  <c r="D35" i="64" s="1"/>
  <c r="D42" i="94"/>
  <c r="D41" i="94"/>
  <c r="D39" i="94"/>
  <c r="D38" i="94"/>
  <c r="D33" i="94"/>
  <c r="D35" i="94" s="1"/>
  <c r="D34" i="94"/>
  <c r="B27" i="194" l="1"/>
  <c r="C32" i="264"/>
  <c r="C28" i="264"/>
  <c r="C20" i="264"/>
  <c r="C11" i="264"/>
  <c r="C31" i="264" l="1"/>
  <c r="C33" i="264" s="1"/>
  <c r="C34" i="264" s="1"/>
  <c r="C36" i="264" s="1"/>
  <c r="C42" i="176" l="1"/>
  <c r="C44" i="64"/>
  <c r="C48" i="94"/>
  <c r="G3" i="201"/>
  <c r="S5" i="242" l="1"/>
  <c r="S6" i="242" s="1"/>
  <c r="C7" i="90"/>
  <c r="D3" i="201"/>
  <c r="B8" i="75"/>
  <c r="D4" i="201" l="1"/>
  <c r="E21" i="261" l="1"/>
  <c r="C23" i="261" s="1"/>
  <c r="A2" i="261"/>
  <c r="B20" i="2" l="1"/>
  <c r="B8" i="2"/>
  <c r="B22" i="2" l="1"/>
  <c r="G2" i="89" s="1"/>
  <c r="D17" i="176"/>
  <c r="E12" i="257" l="1"/>
  <c r="E12" i="90" l="1"/>
  <c r="B13" i="75" l="1"/>
  <c r="A10" i="87" l="1"/>
  <c r="A41" i="257"/>
  <c r="B1" i="257"/>
  <c r="E8" i="257" l="1"/>
  <c r="C8" i="257" s="1"/>
  <c r="B8" i="257" l="1"/>
  <c r="A24" i="257" s="1"/>
  <c r="B36" i="257"/>
  <c r="B24" i="257"/>
  <c r="A28" i="257"/>
  <c r="A32" i="257" s="1"/>
  <c r="B28" i="257"/>
  <c r="E24" i="257"/>
  <c r="A36" i="257"/>
  <c r="F24" i="257"/>
  <c r="E32" i="257" l="1"/>
  <c r="C36" i="257"/>
  <c r="B32" i="257"/>
  <c r="C28" i="257"/>
  <c r="G24" i="257"/>
  <c r="C24" i="257"/>
  <c r="C32" i="257" l="1"/>
  <c r="F32" i="257"/>
  <c r="G32" i="257" s="1"/>
  <c r="F36" i="257" l="1"/>
  <c r="G41" i="257" s="1"/>
  <c r="B5" i="224" l="1"/>
  <c r="A4" i="75" l="1"/>
  <c r="E3" i="201" s="1"/>
  <c r="B14" i="75" l="1"/>
  <c r="B15" i="75"/>
  <c r="B16" i="75"/>
  <c r="E8" i="90" l="1"/>
  <c r="H5" i="261" l="1"/>
  <c r="B5" i="261" s="1"/>
  <c r="C38" i="261" s="1"/>
  <c r="C44" i="261" s="1"/>
  <c r="C57" i="261" s="1"/>
  <c r="C58" i="261" s="1"/>
  <c r="C6" i="89" l="1"/>
  <c r="E57" i="261" l="1"/>
  <c r="E59" i="261" s="1"/>
  <c r="E28" i="257" l="1"/>
  <c r="F28" i="257" l="1"/>
  <c r="F35" i="257" l="1"/>
  <c r="F41" i="257" s="1"/>
  <c r="H41" i="257" s="1"/>
  <c r="H42" i="257" s="1"/>
  <c r="G28" i="257"/>
  <c r="A1" i="94" l="1"/>
  <c r="D6" i="94"/>
  <c r="D16" i="94" s="1"/>
  <c r="D8" i="94"/>
  <c r="D11" i="94"/>
  <c r="D24" i="94" s="1"/>
  <c r="D12" i="94"/>
  <c r="D25" i="94" s="1"/>
  <c r="D28" i="94"/>
  <c r="D27" i="94" s="1"/>
  <c r="C49" i="94"/>
  <c r="A1" i="64"/>
  <c r="D6" i="64"/>
  <c r="D11" i="64"/>
  <c r="D24" i="64" s="1"/>
  <c r="D12" i="64"/>
  <c r="D25" i="64" s="1"/>
  <c r="D28" i="64"/>
  <c r="D27" i="64" s="1"/>
  <c r="C45" i="64"/>
  <c r="A1" i="176"/>
  <c r="D16" i="176"/>
  <c r="D11" i="176"/>
  <c r="D24" i="176" s="1"/>
  <c r="D12" i="176"/>
  <c r="D25" i="176" s="1"/>
  <c r="C43" i="176"/>
  <c r="B1" i="90"/>
  <c r="B8" i="90"/>
  <c r="C8" i="90"/>
  <c r="B10" i="90"/>
  <c r="E28" i="90"/>
  <c r="A28" i="90"/>
  <c r="B28" i="90"/>
  <c r="A1" i="75"/>
  <c r="B9" i="75"/>
  <c r="A6" i="87"/>
  <c r="C2" i="201" s="1"/>
  <c r="A4" i="224"/>
  <c r="B4" i="224"/>
  <c r="A5" i="224"/>
  <c r="D16" i="64" l="1"/>
  <c r="D13" i="64"/>
  <c r="D17" i="64" s="1"/>
  <c r="D21" i="176"/>
  <c r="D13" i="94"/>
  <c r="D17" i="94" s="1"/>
  <c r="D21" i="94" s="1"/>
  <c r="H18" i="75"/>
  <c r="C4" i="201"/>
  <c r="C3" i="201"/>
  <c r="B3" i="201"/>
  <c r="D36" i="176"/>
  <c r="D32" i="176"/>
  <c r="C28" i="90"/>
  <c r="D29" i="94"/>
  <c r="D53" i="94" s="1"/>
  <c r="D47" i="176"/>
  <c r="D29" i="64"/>
  <c r="D49" i="64" s="1"/>
  <c r="B36" i="90"/>
  <c r="A36" i="90"/>
  <c r="A32" i="90"/>
  <c r="F24" i="90"/>
  <c r="E24" i="90"/>
  <c r="B24" i="90"/>
  <c r="A24" i="90"/>
  <c r="F28" i="90"/>
  <c r="G28" i="90" s="1"/>
  <c r="B32" i="90"/>
  <c r="F32" i="90" l="1"/>
  <c r="E32" i="90"/>
  <c r="D21" i="64"/>
  <c r="D48" i="64" s="1"/>
  <c r="D39" i="176"/>
  <c r="D48" i="176" s="1"/>
  <c r="D40" i="94"/>
  <c r="D32" i="64"/>
  <c r="D32" i="94"/>
  <c r="D37" i="94"/>
  <c r="D37" i="64"/>
  <c r="D46" i="176"/>
  <c r="D42" i="176"/>
  <c r="D43" i="176" s="1"/>
  <c r="D49" i="176" s="1"/>
  <c r="G24" i="90"/>
  <c r="D48" i="94"/>
  <c r="D49" i="94" s="1"/>
  <c r="D55" i="94" s="1"/>
  <c r="D52" i="94"/>
  <c r="C24" i="90"/>
  <c r="C32" i="90"/>
  <c r="C36" i="90"/>
  <c r="G32" i="90" l="1"/>
  <c r="D44" i="64"/>
  <c r="D45" i="64" s="1"/>
  <c r="D51" i="64" s="1"/>
  <c r="D41" i="64"/>
  <c r="D50" i="64" s="1"/>
  <c r="D52" i="64" s="1"/>
  <c r="D50" i="176"/>
  <c r="D45" i="94"/>
  <c r="D54" i="94" s="1"/>
  <c r="D56" i="94" s="1"/>
  <c r="F35" i="90"/>
  <c r="F36" i="90"/>
  <c r="D52" i="176" l="1"/>
  <c r="D54" i="176" s="1"/>
  <c r="H6" i="87" s="1"/>
  <c r="D60" i="94"/>
  <c r="D56" i="64"/>
  <c r="H10" i="75" l="1"/>
  <c r="H5" i="75"/>
  <c r="H21" i="75" l="1"/>
  <c r="H22" i="75" s="1"/>
  <c r="H24" i="75" s="1"/>
  <c r="F6" i="89" l="1"/>
  <c r="G6" i="89" l="1"/>
  <c r="C5" i="224" l="1"/>
  <c r="D5" i="224" l="1"/>
  <c r="E5" i="224" l="1"/>
  <c r="F5" i="224" l="1"/>
  <c r="H23" i="87" l="1"/>
  <c r="F4" i="89" s="1"/>
  <c r="G4" i="89" s="1"/>
  <c r="C4" i="224" l="1"/>
  <c r="G7" i="89"/>
  <c r="G9" i="89" l="1"/>
  <c r="D4" i="224"/>
  <c r="C6" i="224"/>
  <c r="D6" i="224" l="1"/>
  <c r="E4" i="224"/>
  <c r="E6" i="224" l="1"/>
  <c r="F4" i="224"/>
  <c r="F6" i="224" s="1"/>
  <c r="F7" i="224" l="1"/>
</calcChain>
</file>

<file path=xl/sharedStrings.xml><?xml version="1.0" encoding="utf-8"?>
<sst xmlns="http://schemas.openxmlformats.org/spreadsheetml/2006/main" count="647" uniqueCount="354">
  <si>
    <t>Quantidade</t>
  </si>
  <si>
    <t>Valor Unitário</t>
  </si>
  <si>
    <t>Total</t>
  </si>
  <si>
    <t>Sub-Total</t>
  </si>
  <si>
    <t>Lucro Operacional</t>
  </si>
  <si>
    <t>Tributos</t>
  </si>
  <si>
    <t>ISS</t>
  </si>
  <si>
    <t>A – Equipamento</t>
  </si>
  <si>
    <t>Quantidade
(hora)</t>
  </si>
  <si>
    <t>Utilização</t>
  </si>
  <si>
    <t>Custo Operacional</t>
  </si>
  <si>
    <t>Custo Total
Mês</t>
  </si>
  <si>
    <t>Operativa</t>
  </si>
  <si>
    <t>Improdutiva</t>
  </si>
  <si>
    <t>Custo Mensal do Equipamento</t>
  </si>
  <si>
    <t>B – Mão de Obra</t>
  </si>
  <si>
    <t>Custo da Mão de Obra</t>
  </si>
  <si>
    <t>Custo Mensal da Mão de Obra</t>
  </si>
  <si>
    <t>C – Ferramentas</t>
  </si>
  <si>
    <t>Custo das Ferramentas</t>
  </si>
  <si>
    <t>Custo Mensal das Ferramentas</t>
  </si>
  <si>
    <t>Equipamento</t>
  </si>
  <si>
    <t>Implemento</t>
  </si>
  <si>
    <t>anos</t>
  </si>
  <si>
    <t>Vida Útil (horas)</t>
  </si>
  <si>
    <t>horas</t>
  </si>
  <si>
    <t>Reserva Técnica</t>
  </si>
  <si>
    <t>Depreciação e Custo de Aquisição</t>
  </si>
  <si>
    <t>Manutenção</t>
  </si>
  <si>
    <t>Operação</t>
  </si>
  <si>
    <t>Custo Horário Produtivo</t>
  </si>
  <si>
    <t>Custo Horário Improdutivo</t>
  </si>
  <si>
    <t>Dados complementares para composição dos custos referente à mão-de-obra</t>
  </si>
  <si>
    <t>Tipo de serviço (mesmo serviço com características distintas)</t>
  </si>
  <si>
    <t>Limpeza Urbana</t>
  </si>
  <si>
    <t>Salário normativo da categoria profissional</t>
  </si>
  <si>
    <t>Categoria profissional (vinculada à execução contratual)</t>
  </si>
  <si>
    <t>Data base da categoria (dia/mês/ano)</t>
  </si>
  <si>
    <t>Preço do Vale Transporte</t>
  </si>
  <si>
    <t>Adicional de Insalubridade</t>
  </si>
  <si>
    <t>Vale Alimentação</t>
  </si>
  <si>
    <t>Assistência médica e familiar (SINDLIMP)</t>
  </si>
  <si>
    <t>Valor (R$)</t>
  </si>
  <si>
    <t>A</t>
  </si>
  <si>
    <t>Salário Base</t>
  </si>
  <si>
    <t>B</t>
  </si>
  <si>
    <t>C</t>
  </si>
  <si>
    <t>D</t>
  </si>
  <si>
    <t>Adicional Noturno</t>
  </si>
  <si>
    <t>E</t>
  </si>
  <si>
    <t>Hora noturna adicional</t>
  </si>
  <si>
    <t>F</t>
  </si>
  <si>
    <t>G</t>
  </si>
  <si>
    <t>H</t>
  </si>
  <si>
    <t>Outros (especificar)</t>
  </si>
  <si>
    <t>Total da Remuneração</t>
  </si>
  <si>
    <t>Auxílio alimentação (Vales, cesta básica, etc)</t>
  </si>
  <si>
    <t>Assistência médica e familiar</t>
  </si>
  <si>
    <t>Seguro de vida, invalidez e funeral</t>
  </si>
  <si>
    <t>Total de Benefícios mensais e diários</t>
  </si>
  <si>
    <t>Uniformes</t>
  </si>
  <si>
    <t>Materiais</t>
  </si>
  <si>
    <t>Equipamentos</t>
  </si>
  <si>
    <t>Total de Insumos Diversos</t>
  </si>
  <si>
    <t>Encargos Sociais e Trabalhistas</t>
  </si>
  <si>
    <t>MÃO DE OBRA VINCULADA A EXECUÇÃO CONTRATUAL
(valor por empregado)</t>
  </si>
  <si>
    <t>Subtotal</t>
  </si>
  <si>
    <t>DETALHAMENTO DOS CÁLCULOS</t>
  </si>
  <si>
    <t>Valor de Aquisição (VA)</t>
  </si>
  <si>
    <t>Valor Residual (VR)</t>
  </si>
  <si>
    <t>Vida Útil (VU)</t>
  </si>
  <si>
    <t>Horas de Trabalho Anual (HT)</t>
  </si>
  <si>
    <t>=(VA-VR)/(VU*HT)</t>
  </si>
  <si>
    <t>=(((VU)+1)*VA)/(2*VU)</t>
  </si>
  <si>
    <t>Juros (JU)</t>
  </si>
  <si>
    <t>Investimento Médio (IM)</t>
  </si>
  <si>
    <t>=(IM*JU)/HT</t>
  </si>
  <si>
    <t>=((VU+1)*VA*0,025)/(2*(HT*B13))</t>
  </si>
  <si>
    <t>Fator de Manutenção (FM)</t>
  </si>
  <si>
    <t>=(VA*FM)/(VU*HT)</t>
  </si>
  <si>
    <t>Preço do Combustível (CO)</t>
  </si>
  <si>
    <t>Reserva Técnica (RT)</t>
  </si>
  <si>
    <t>Juros (JR)</t>
  </si>
  <si>
    <t>Impostos e Seguros (IS)</t>
  </si>
  <si>
    <t>=(JR+IS)*RT</t>
  </si>
  <si>
    <t>SubTotal</t>
  </si>
  <si>
    <t>Diesel S10</t>
  </si>
  <si>
    <t>Combustíveis</t>
  </si>
  <si>
    <t>Demais Insumos</t>
  </si>
  <si>
    <t>Preço unitário</t>
  </si>
  <si>
    <t>Tabela de Referência de preços</t>
  </si>
  <si>
    <t>Custo por equipe</t>
  </si>
  <si>
    <t>Quantidade de equipes</t>
  </si>
  <si>
    <t>Cálculo unitário de mão de obra</t>
  </si>
  <si>
    <t>Valor médio</t>
  </si>
  <si>
    <t>Motorista</t>
  </si>
  <si>
    <t>Equipe</t>
  </si>
  <si>
    <t>1.0</t>
  </si>
  <si>
    <t>1.1</t>
  </si>
  <si>
    <t>Complemento</t>
  </si>
  <si>
    <t>Composição Unitário de Custo:</t>
  </si>
  <si>
    <t>Composição do equipamento</t>
  </si>
  <si>
    <t>Parâmetros de projeto</t>
  </si>
  <si>
    <t>Fabricante</t>
  </si>
  <si>
    <t>Custo total do BDI</t>
  </si>
  <si>
    <t>I</t>
  </si>
  <si>
    <t>MÓDULO II - Benefícios Mensais e Diários</t>
  </si>
  <si>
    <t>MÓDULO I - Composição da Remuneração</t>
  </si>
  <si>
    <t>MÓDULO III - Insumos diversos</t>
  </si>
  <si>
    <t>MÓDULO III - Encargos Sociais e Trabalhistas</t>
  </si>
  <si>
    <t>Módulo I – Composição da Remuneração</t>
  </si>
  <si>
    <t>Módulo II – Benefícios Mensais e Diários</t>
  </si>
  <si>
    <t>Módulo III - Insumos Diversos (uniformes, materiais, equipamentos e outros)</t>
  </si>
  <si>
    <t>Módulo IV - Encargos Sociais e Trabalhistas</t>
  </si>
  <si>
    <t>J</t>
  </si>
  <si>
    <t>Hora Improdutiva</t>
  </si>
  <si>
    <t>Hora Produtiva</t>
  </si>
  <si>
    <t>Salário Mensal</t>
  </si>
  <si>
    <t>Motorista de caminhão de coleta - Diurno</t>
  </si>
  <si>
    <t>CUSTO PARA VEÍCULOS, EQUIPAMENTOS E PESSOAL</t>
  </si>
  <si>
    <t>Apoio</t>
  </si>
  <si>
    <t>A - Funções de apoio Administrativo</t>
  </si>
  <si>
    <t>B - Motoristas</t>
  </si>
  <si>
    <t>1 - Especificação do veículo/equipamento</t>
  </si>
  <si>
    <t>2 - Especificação dos trabalhadores</t>
  </si>
  <si>
    <t>Custo Unitário</t>
  </si>
  <si>
    <t>Estimativa de produção para o serviço</t>
  </si>
  <si>
    <t>Composição de custos Administração Local</t>
  </si>
  <si>
    <t>1. Mão de Obra Indireta</t>
  </si>
  <si>
    <t>2. Veículos Administrativos</t>
  </si>
  <si>
    <t>3. Custos Financeiros</t>
  </si>
  <si>
    <t>TOTAL</t>
  </si>
  <si>
    <t>3.2. Água (60 litros por funcionário/dia de acordo com NR24)</t>
  </si>
  <si>
    <t>3.3. Energia (100 w a cada 8m² de acordo com a NR 24)</t>
  </si>
  <si>
    <t>Administração Local</t>
  </si>
  <si>
    <t>Gasolina</t>
  </si>
  <si>
    <t>Caminhão compactador de 15m³</t>
  </si>
  <si>
    <t>Pá quadrada</t>
  </si>
  <si>
    <t xml:space="preserve">CUSTO TOTAL COM ADMINISTRAÇÃO LOCAL </t>
  </si>
  <si>
    <t>Descrição do serviço</t>
  </si>
  <si>
    <t>Gari</t>
  </si>
  <si>
    <t>Unidades</t>
  </si>
  <si>
    <t>Ton.</t>
  </si>
  <si>
    <t>Custo Direto por unidade</t>
  </si>
  <si>
    <t>Custo do serviço</t>
  </si>
  <si>
    <t>Salário mínimo da categoria</t>
  </si>
  <si>
    <t>Salário Funcional</t>
  </si>
  <si>
    <t>Piso da Categoria</t>
  </si>
  <si>
    <t>Comunidade Assistêncial</t>
  </si>
  <si>
    <t>NÚMERO DE REGISTRO NO MTE:</t>
  </si>
  <si>
    <r>
      <t>NÚMERO DO PROCESSO:</t>
    </r>
    <r>
      <rPr>
        <sz val="10.5"/>
        <rFont val="Arial"/>
        <family val="2"/>
      </rPr>
      <t xml:space="preserve"> </t>
    </r>
  </si>
  <si>
    <t>Item</t>
  </si>
  <si>
    <t>Mão de obra</t>
  </si>
  <si>
    <t>Equipamentos/Instalações</t>
  </si>
  <si>
    <t>Serviço</t>
  </si>
  <si>
    <t>A.I – Calça com faixa refletiva (3 x 2 --- ano)</t>
  </si>
  <si>
    <t>A.II – Boné (3 x 2 --- ano)</t>
  </si>
  <si>
    <t>A.III – Camisa com faixa refletiva (3 x 2 --- ano)</t>
  </si>
  <si>
    <t>C.I – Calçado em couro (3 x 2 --- ano)</t>
  </si>
  <si>
    <t>D.II - Luvas tipo gari (2 x 12 --- ano)</t>
  </si>
  <si>
    <t>D.III - Mascara descastável com elástico (12 x 12 --- ano)</t>
  </si>
  <si>
    <t>A.I – Calça (3 x 1 --- ano)</t>
  </si>
  <si>
    <t>A.II – Camisa (3 x 1 --- ano)</t>
  </si>
  <si>
    <t>C.I – Calçado em couro (3 x 1 --- ano)</t>
  </si>
  <si>
    <t>A.I – Calça (3 x 2 --- ano)</t>
  </si>
  <si>
    <t>C.II – Protetor solar ( 12 × 1 --- ano)</t>
  </si>
  <si>
    <t>A.II – Camisa (3 x 2 --- ano)</t>
  </si>
  <si>
    <t>D.I - Capa de chuva morçego em PVC ( 1 × 1 --- ano)</t>
  </si>
  <si>
    <t>MÊS</t>
  </si>
  <si>
    <t>ITEM</t>
  </si>
  <si>
    <t>TOTAL MENSAL</t>
  </si>
  <si>
    <t>BONIFICAÇÃO POR DESPESAS INDIRETAS</t>
  </si>
  <si>
    <t>Encarregado Operacional</t>
  </si>
  <si>
    <t>Valor do BDI</t>
  </si>
  <si>
    <t>TOTAL GERAL</t>
  </si>
  <si>
    <t>Coleta e Destinação Final</t>
  </si>
  <si>
    <t xml:space="preserve"> Custo Unitário Com BDI</t>
  </si>
  <si>
    <t>Preço Mínimo – ANP – RN</t>
  </si>
  <si>
    <t>Encarregado Operacional - Diurno</t>
  </si>
  <si>
    <t>Vale Refeição</t>
  </si>
  <si>
    <t xml:space="preserve">Assistência médica e familiar </t>
  </si>
  <si>
    <t>F.I – Vale Refeição</t>
  </si>
  <si>
    <t>Referências</t>
  </si>
  <si>
    <t>Coleta manual e transporte de resíduos sólidos domiciliares</t>
  </si>
  <si>
    <t>Ton</t>
  </si>
  <si>
    <t>VALOR TOTAL MENSAL</t>
  </si>
  <si>
    <t xml:space="preserve">Ferramentas/Materiais </t>
  </si>
  <si>
    <t xml:space="preserve">SOMA TOTAL </t>
  </si>
  <si>
    <t>3.5. Mão de Obra Indireta</t>
  </si>
  <si>
    <t>3.6. Veículos administrativos</t>
  </si>
  <si>
    <t>3.4. Material de limpeza e escritório</t>
  </si>
  <si>
    <t>GPS (Equipamento / Comunicação / Sistema / Transferência de Dados)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</si>
  <si>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</si>
  <si>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</si>
  <si>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</si>
  <si>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</si>
  <si>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</si>
  <si>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</si>
  <si>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</si>
  <si>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</si>
  <si>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</si>
  <si>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</si>
  <si>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</si>
  <si>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</si>
  <si>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Motocicleta</t>
  </si>
  <si>
    <t xml:space="preserve">MÉDIA </t>
  </si>
  <si>
    <t xml:space="preserve">Manual TC - Fator K </t>
  </si>
  <si>
    <t>Dias Úteis Mês</t>
  </si>
  <si>
    <t>PIS</t>
  </si>
  <si>
    <t>COFINS</t>
  </si>
  <si>
    <t xml:space="preserve">ANO </t>
  </si>
  <si>
    <t>UNIDADE</t>
  </si>
  <si>
    <t xml:space="preserve">DESCRIÇÃO </t>
  </si>
  <si>
    <t xml:space="preserve">Salário Mínimo Nacional </t>
  </si>
  <si>
    <t>Asseio</t>
  </si>
  <si>
    <t>Administração</t>
  </si>
  <si>
    <t xml:space="preserve">Administração Central </t>
  </si>
  <si>
    <t xml:space="preserve">Seguros + Garantia </t>
  </si>
  <si>
    <t>Risco</t>
  </si>
  <si>
    <t xml:space="preserve">Despesa Financeira </t>
  </si>
  <si>
    <t>1.</t>
  </si>
  <si>
    <t>Quantidade de resíduos</t>
  </si>
  <si>
    <t>toneladas p/ o município</t>
  </si>
  <si>
    <t>2.</t>
  </si>
  <si>
    <t>Tempo despendido pelo transporte de cada viagem</t>
  </si>
  <si>
    <t>t = 2*D/Vt + t'</t>
  </si>
  <si>
    <t>Onde:</t>
  </si>
  <si>
    <t>t = Tempo de transporte</t>
  </si>
  <si>
    <t>D = Distância média do centro geográfico do lote ao destino final</t>
  </si>
  <si>
    <t>Vt = Velocidade de transporte</t>
  </si>
  <si>
    <t>t' = tempo de descarga</t>
  </si>
  <si>
    <t>Assim:</t>
  </si>
  <si>
    <t>D =</t>
  </si>
  <si>
    <t>km</t>
  </si>
  <si>
    <t>Vt =</t>
  </si>
  <si>
    <t>km/h</t>
  </si>
  <si>
    <t>t' =</t>
  </si>
  <si>
    <t>min ou</t>
  </si>
  <si>
    <t>t =</t>
  </si>
  <si>
    <t>3.</t>
  </si>
  <si>
    <t>Número de viagens possiveis por turno de 7,33 horas</t>
  </si>
  <si>
    <t>n = (q.Vc.T)/((L/2).c + q.Vc.t)</t>
  </si>
  <si>
    <t>n = Quantidade de viagens médias por dia</t>
  </si>
  <si>
    <t>q = quantidade total de resíduos sólidos coletados por dia</t>
  </si>
  <si>
    <t>Vc = Velocidade de coleta</t>
  </si>
  <si>
    <t>T = Quantidade de horas de serviço</t>
  </si>
  <si>
    <t>L = Comprimento total de vias a serem atendidas pelo sistema</t>
  </si>
  <si>
    <t>c = capacidade de carga por viagem</t>
  </si>
  <si>
    <t>q =</t>
  </si>
  <si>
    <t xml:space="preserve">toneladas/dia </t>
  </si>
  <si>
    <t>Vc =</t>
  </si>
  <si>
    <t>T =</t>
  </si>
  <si>
    <t xml:space="preserve">L = </t>
  </si>
  <si>
    <t>c =</t>
  </si>
  <si>
    <t>n=</t>
  </si>
  <si>
    <t>viagens possíveis</t>
  </si>
  <si>
    <t>4.</t>
  </si>
  <si>
    <t>Quantidade de veículos</t>
  </si>
  <si>
    <t>x = 1/n*(q/c)-Y) + K</t>
  </si>
  <si>
    <t>x = quantidade de veículos</t>
  </si>
  <si>
    <t xml:space="preserve">K = Reserva técnica </t>
  </si>
  <si>
    <t>K =</t>
  </si>
  <si>
    <t>X=</t>
  </si>
  <si>
    <t>ou</t>
  </si>
  <si>
    <t>Equipes</t>
  </si>
  <si>
    <t>k =</t>
  </si>
  <si>
    <t>Veículos ou equipamentos reserva</t>
  </si>
  <si>
    <t>Total de</t>
  </si>
  <si>
    <t>ton</t>
  </si>
  <si>
    <t>Garfo/Forcado</t>
  </si>
  <si>
    <t>Considerando a média de 26,08 dias/trabalhados/mês x 7,3333 horas/trabalho = 191,25 horas/equipe/mês.</t>
  </si>
  <si>
    <t>média/ton/viagem</t>
  </si>
  <si>
    <t xml:space="preserve">Vassourão </t>
  </si>
  <si>
    <t xml:space="preserve">Cone de Sinalização </t>
  </si>
  <si>
    <t>Potência (kw)</t>
  </si>
  <si>
    <t xml:space="preserve">Adicional de Hora Extra </t>
  </si>
  <si>
    <t>CRONOGRAMA FÍSICO-FINANCEIRO</t>
  </si>
  <si>
    <t>FÓRMULA DO BDI/LDI CONFORME ACÓRDÃO DO TCU  - ACÓRDÃO 2622/2013 DO TCU</t>
  </si>
  <si>
    <t>Orçamento para Limpeza Urbana de Mirandópolis 2025</t>
  </si>
  <si>
    <t>Coleta manual, mecanizada e transporte de resíduos sólidos domiciliares e comerciais com compactadores de 15m³.</t>
  </si>
  <si>
    <t xml:space="preserve">Obs.: Foi utilizado no dimensionamento uma projeção média de coleta 2024, acrescido de 8% de taxa esperada para o crescimento nós proximos 03 anos.  </t>
  </si>
  <si>
    <t xml:space="preserve">Média 2024 = </t>
  </si>
  <si>
    <t xml:space="preserve">Implemento Compactador de 15m³, com sistema basculamento superior e inferior – corresponde a aproximadamente 35% do valor do caminhão compactador coonforme o MANUAL DE LIMPEZA URBANA TRIBUNAL DE CONTAS DE GOIAS </t>
  </si>
  <si>
    <t>CONVENÇÃO COLETIVA DE TRABALHO 2024/2025</t>
  </si>
  <si>
    <t>LIMPEZA URBANA   -  Mirandópolis</t>
  </si>
  <si>
    <t>SP007850/2024</t>
  </si>
  <si>
    <t>10260.218845/2024-28</t>
  </si>
  <si>
    <t>Juros (JU) - SELIC BANCO CENTRAL (JAN/25)</t>
  </si>
  <si>
    <t>Coletor</t>
  </si>
  <si>
    <t>Coletor com 40% de insalubridade - Diurno</t>
  </si>
  <si>
    <t>GLOBAL TOTAL 4 MESES</t>
  </si>
  <si>
    <t xml:space="preserve">3.7. Serviços tercerizados de manutenção e lavagem </t>
  </si>
  <si>
    <t>GRUPO A – CONTRIBUIÇÕES</t>
  </si>
  <si>
    <t>INSS</t>
  </si>
  <si>
    <t>Lei 8.212/91</t>
  </si>
  <si>
    <t>FGTS</t>
  </si>
  <si>
    <t>Lei 8.030</t>
  </si>
  <si>
    <t>SALÁRIO-EDUCAÇÃO</t>
  </si>
  <si>
    <t xml:space="preserve">Decreto 87.043/82 </t>
  </si>
  <si>
    <t>SESI / SESC</t>
  </si>
  <si>
    <t>Art. 30 Lei 8.036/90</t>
  </si>
  <si>
    <t>SENAI / SENAC</t>
  </si>
  <si>
    <t>Decreto 2.318/86</t>
  </si>
  <si>
    <t>INCRA</t>
  </si>
  <si>
    <t>Dec. 1.146/70</t>
  </si>
  <si>
    <t>SEG ACIDENTE TRB</t>
  </si>
  <si>
    <t>SEBRAE</t>
  </si>
  <si>
    <t>Lei 8.029</t>
  </si>
  <si>
    <t>GRUPO B – PROVISÕES</t>
  </si>
  <si>
    <t xml:space="preserve">FERIAS </t>
  </si>
  <si>
    <t>Art. 130 CLT</t>
  </si>
  <si>
    <t>AUXILIO DOENÇA</t>
  </si>
  <si>
    <t>Art. 131 CLT</t>
  </si>
  <si>
    <t>AUXILIO ACIDENTE DE TRABALHO</t>
  </si>
  <si>
    <t>LICENÇA PATERNIDADE</t>
  </si>
  <si>
    <t>Art. 7 item XIX</t>
  </si>
  <si>
    <t>FALTAS JUSTIFICADAS</t>
  </si>
  <si>
    <t>Art. 473 CLT</t>
  </si>
  <si>
    <t>13º SALÁRIO</t>
  </si>
  <si>
    <t>Lei 7.787/89</t>
  </si>
  <si>
    <t>GRUPO C – INDENIZAÇÕES</t>
  </si>
  <si>
    <t>AVISO PRÉVIO INDENIZADO</t>
  </si>
  <si>
    <t>Art. 477 CLT</t>
  </si>
  <si>
    <t>FERIAS INDENIZADAS</t>
  </si>
  <si>
    <t>FERIAS INDENIZADAS SOBRE AVISO PRÉVIO INDENIZADO (Fi/AP)</t>
  </si>
  <si>
    <t>DEPOSITO RESCISÃO SEM JUSTA CAUSA (DRSJC)</t>
  </si>
  <si>
    <t>INDENIZAÇÃO ADICIONAL (IA)</t>
  </si>
  <si>
    <t>GRUPO D – Encargos Sociais sobre o Grupo B</t>
  </si>
  <si>
    <t>REINCIDÊNCIA DO GRUPO A SOBRE GRUPO B</t>
  </si>
  <si>
    <t>REINCIDÊNCIA FGTS SOBRE AVISO PRÉVIO</t>
  </si>
  <si>
    <t>TOTAL “D”</t>
  </si>
  <si>
    <t>TOTAL DOS GRUPOS</t>
  </si>
  <si>
    <t>RESERVA TÉCNICA PARA MÃO DE OBRA</t>
  </si>
  <si>
    <t>TOTAL DOS ENCARGOS SOCIAS</t>
  </si>
  <si>
    <t>DETALHAMENTO BASE PARA COMPOSIÇÃO DOS ENCARGOS SOCIAIS</t>
  </si>
  <si>
    <t>Mirandópolis SP</t>
  </si>
  <si>
    <t>CONVENÇÃO COLETIVA DE TRABALHO 2024</t>
  </si>
  <si>
    <t>Motorista - (caminhão compactador e de coleta)</t>
  </si>
  <si>
    <t>Preço Mínimo – ANP – SP</t>
  </si>
  <si>
    <t>HISTÓRICO COLETA 2024</t>
  </si>
  <si>
    <t>km médio hora (km)</t>
  </si>
  <si>
    <t>km médio por hora (km/h)</t>
  </si>
  <si>
    <t xml:space="preserve">NÚMERO DE REGISTRO NO MTE: </t>
  </si>
  <si>
    <t>SP002862/2024</t>
  </si>
  <si>
    <t>10260.204493/2024-23</t>
  </si>
  <si>
    <t>Média de km por L (km/L)</t>
  </si>
  <si>
    <t>=((km/h)/(km/L))*CO</t>
  </si>
  <si>
    <t>Média de Km por L (km/L)</t>
  </si>
  <si>
    <t>Média do ano de 2024, acrescida de 8% de taxa de crescimento</t>
  </si>
  <si>
    <t>3.1. Aluguel e reforma de galpão (R$ 10,00 / m²)</t>
  </si>
  <si>
    <t>C - Agentes de Limpeza</t>
  </si>
  <si>
    <t>Reserva Técnica (0,0%)</t>
  </si>
  <si>
    <t xml:space="preserve">3.8. Adesivos </t>
  </si>
  <si>
    <t>Moto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</si>
</sst>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R$ -416]#,##0.00\ ;[$R$ -416]&quot; (&quot;#,##0.00\)"/>
    <numFmt numFmtId="166" formatCode="[$R$]\ #,##0.00;[$R$]&quot; - &quot;#,##0.00"/>
    <numFmt numFmtId="167" formatCode="0.0000"/>
    <numFmt numFmtId="168" formatCode="[$R$ -416]#,##0.0000"/>
    <numFmt numFmtId="169" formatCode="[$R$ -416]#,##0.000\ ;[$R$ -416]&quot; (&quot;#,##0.000\)"/>
    <numFmt numFmtId="170" formatCode="[$-416]0%"/>
    <numFmt numFmtId="171" formatCode="[$R$ -416]#,##0.00\ ;[$R$ -416]\ \(#,##0.00\)"/>
    <numFmt numFmtId="172" formatCode="_-* #,##0.0_-;\-* #,##0.0_-;_-* &quot;-&quot;?_-;_-@_-"/>
    <numFmt numFmtId="173" formatCode="_-[$R$-416]\ * #,##0.00_-;\-[$R$-416]\ * #,##0.00_-;_-[$R$-416]\ * &quot;-&quot;??_-;_-@_-"/>
    <numFmt numFmtId="174" formatCode="0.000"/>
    <numFmt numFmtId="175" formatCode="0_ ;\-0\ "/>
    <numFmt numFmtId="176" formatCode="&quot;R$&quot;\ #,##0.00"/>
    <numFmt numFmtId="177" formatCode="_-* #,##0.0_-;\-* #,##0.0_-;_-* &quot;-&quot;??_-;_-@_-"/>
    <numFmt numFmtId="178" formatCode="#,##0.00_ ;\-#,##0.00\ "/>
    <numFmt numFmtId="179" formatCode="0.00000"/>
    <numFmt numFmtId="180" formatCode="0.000%"/>
  </numFmts>
  <fonts count="4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2"/>
      <name val="Calibri"/>
      <family val="2"/>
      <scheme val="minor"/>
    </font>
    <font>
      <b/>
      <i/>
      <sz val="10"/>
      <color rgb="FFFF0000"/>
      <name val="Arial"/>
      <family val="2"/>
    </font>
    <font>
      <b/>
      <sz val="10"/>
      <color rgb="FFC00000"/>
      <name val="Arial"/>
      <family val="2"/>
    </font>
    <font>
      <u/>
      <sz val="10"/>
      <color theme="10"/>
      <name val="Arial"/>
      <family val="2"/>
    </font>
    <font>
      <u/>
      <sz val="14"/>
      <color theme="10"/>
      <name val="Arial"/>
      <family val="2"/>
    </font>
    <font>
      <b/>
      <sz val="12"/>
      <color rgb="FFC00000"/>
      <name val="Arial"/>
      <family val="2"/>
    </font>
    <font>
      <b/>
      <sz val="12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i/>
      <sz val="9"/>
      <color indexed="8"/>
      <name val="Arial"/>
      <family val="2"/>
    </font>
    <font>
      <i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20"/>
      <name val="Arial"/>
      <family val="2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22"/>
      </patternFill>
    </fill>
    <fill>
      <patternFill patternType="solid">
        <fgColor theme="0"/>
        <bgColor indexed="35"/>
      </patternFill>
    </fill>
    <fill>
      <patternFill patternType="solid">
        <fgColor theme="3" tint="0.39997558519241921"/>
        <bgColor indexed="29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FCC00"/>
      </patternFill>
    </fill>
    <fill>
      <patternFill patternType="solid">
        <fgColor theme="0"/>
        <bgColor rgb="FFF2F2F2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3">
    <xf numFmtId="0" fontId="0" fillId="0" borderId="0"/>
    <xf numFmtId="0" fontId="3" fillId="0" borderId="0"/>
    <xf numFmtId="170" fontId="19" fillId="0" borderId="0" applyBorder="0" applyProtection="0"/>
    <xf numFmtId="44" fontId="2" fillId="0" borderId="0" applyFill="0" applyBorder="0" applyAlignment="0" applyProtection="0"/>
    <xf numFmtId="0" fontId="18" fillId="0" borderId="0"/>
    <xf numFmtId="0" fontId="18" fillId="0" borderId="0"/>
    <xf numFmtId="9" fontId="3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42">
    <xf numFmtId="0" fontId="0" fillId="0" borderId="0" xfId="0"/>
    <xf numFmtId="0" fontId="2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2" borderId="0" xfId="1" applyFill="1" applyAlignment="1">
      <alignment horizontal="left" vertical="center" wrapText="1"/>
    </xf>
    <xf numFmtId="0" fontId="3" fillId="2" borderId="0" xfId="1" applyFill="1" applyAlignment="1">
      <alignment vertical="center" wrapText="1"/>
    </xf>
    <xf numFmtId="0" fontId="5" fillId="0" borderId="0" xfId="0" applyFont="1"/>
    <xf numFmtId="0" fontId="9" fillId="0" borderId="0" xfId="0" applyFont="1" applyAlignment="1">
      <alignment horizontal="left"/>
    </xf>
    <xf numFmtId="0" fontId="6" fillId="3" borderId="1" xfId="0" applyFont="1" applyFill="1" applyBorder="1"/>
    <xf numFmtId="0" fontId="7" fillId="0" borderId="0" xfId="0" applyFont="1"/>
    <xf numFmtId="0" fontId="0" fillId="0" borderId="0" xfId="1" applyFont="1" applyAlignment="1">
      <alignment horizontal="left" vertical="center" wrapText="1"/>
    </xf>
    <xf numFmtId="44" fontId="2" fillId="0" borderId="4" xfId="3" applyFill="1" applyBorder="1" applyAlignment="1">
      <alignment horizontal="center"/>
    </xf>
    <xf numFmtId="44" fontId="2" fillId="0" borderId="0" xfId="3" applyFill="1" applyBorder="1" applyAlignment="1">
      <alignment horizontal="center" vertical="center" wrapText="1"/>
    </xf>
    <xf numFmtId="44" fontId="2" fillId="0" borderId="0" xfId="3" applyFill="1" applyBorder="1" applyAlignment="1">
      <alignment horizontal="center" vertical="center"/>
    </xf>
    <xf numFmtId="44" fontId="2" fillId="0" borderId="0" xfId="3" applyFill="1" applyBorder="1" applyAlignment="1">
      <alignment vertical="center" wrapText="1"/>
    </xf>
    <xf numFmtId="44" fontId="2" fillId="0" borderId="0" xfId="3" applyFill="1" applyBorder="1"/>
    <xf numFmtId="44" fontId="2" fillId="0" borderId="0" xfId="3" applyFill="1" applyBorder="1" applyAlignment="1">
      <alignment horizontal="left" vertical="center" wrapText="1"/>
    </xf>
    <xf numFmtId="44" fontId="5" fillId="0" borderId="0" xfId="3" applyFont="1" applyFill="1" applyBorder="1" applyAlignment="1">
      <alignment horizontal="center" vertical="center" wrapText="1"/>
    </xf>
    <xf numFmtId="44" fontId="5" fillId="0" borderId="0" xfId="3" applyFont="1" applyFill="1" applyBorder="1" applyAlignment="1">
      <alignment horizontal="center" vertical="center"/>
    </xf>
    <xf numFmtId="44" fontId="2" fillId="0" borderId="5" xfId="3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44" fontId="5" fillId="4" borderId="8" xfId="3" applyFont="1" applyFill="1" applyBorder="1" applyAlignment="1">
      <alignment horizontal="center" vertical="center"/>
    </xf>
    <xf numFmtId="44" fontId="5" fillId="4" borderId="9" xfId="3" applyFont="1" applyFill="1" applyBorder="1" applyAlignment="1">
      <alignment horizontal="center" vertical="center" wrapText="1"/>
    </xf>
    <xf numFmtId="44" fontId="5" fillId="4" borderId="10" xfId="3" applyFont="1" applyFill="1" applyBorder="1" applyAlignment="1">
      <alignment horizontal="center" vertical="center" wrapText="1"/>
    </xf>
    <xf numFmtId="10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44" fontId="2" fillId="0" borderId="0" xfId="3" applyFill="1" applyAlignment="1">
      <alignment horizontal="center" vertical="center" wrapText="1"/>
    </xf>
    <xf numFmtId="44" fontId="2" fillId="0" borderId="0" xfId="3" applyFill="1" applyAlignment="1">
      <alignment horizontal="center" vertical="center"/>
    </xf>
    <xf numFmtId="44" fontId="2" fillId="0" borderId="0" xfId="3" applyFill="1" applyAlignment="1">
      <alignment vertical="center"/>
    </xf>
    <xf numFmtId="44" fontId="2" fillId="6" borderId="15" xfId="3" applyFill="1" applyBorder="1" applyAlignment="1">
      <alignment horizontal="center" vertical="center" wrapText="1"/>
    </xf>
    <xf numFmtId="44" fontId="10" fillId="6" borderId="15" xfId="3" applyFont="1" applyFill="1" applyBorder="1" applyAlignment="1">
      <alignment horizontal="center" vertical="center" wrapText="1"/>
    </xf>
    <xf numFmtId="44" fontId="5" fillId="0" borderId="0" xfId="3" applyFont="1" applyFill="1" applyAlignment="1">
      <alignment horizontal="center" vertical="center"/>
    </xf>
    <xf numFmtId="44" fontId="5" fillId="5" borderId="15" xfId="3" applyFont="1" applyFill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44" fontId="5" fillId="7" borderId="15" xfId="3" applyFont="1" applyFill="1" applyBorder="1" applyAlignment="1">
      <alignment horizontal="center" vertical="center"/>
    </xf>
    <xf numFmtId="1" fontId="0" fillId="0" borderId="13" xfId="1" applyNumberFormat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44" fontId="2" fillId="0" borderId="14" xfId="3" applyFill="1" applyBorder="1" applyAlignment="1">
      <alignment horizontal="center" vertical="center"/>
    </xf>
    <xf numFmtId="1" fontId="0" fillId="0" borderId="11" xfId="1" applyNumberFormat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44" fontId="2" fillId="0" borderId="12" xfId="3" applyFill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13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0" fillId="0" borderId="13" xfId="1" applyFont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0" fillId="0" borderId="16" xfId="1" applyFont="1" applyBorder="1" applyAlignment="1">
      <alignment horizontal="left" vertical="center"/>
    </xf>
    <xf numFmtId="0" fontId="10" fillId="0" borderId="0" xfId="1" applyFont="1" applyAlignment="1">
      <alignment horizontal="center" vertical="center"/>
    </xf>
    <xf numFmtId="44" fontId="0" fillId="0" borderId="14" xfId="3" applyFont="1" applyFill="1" applyBorder="1" applyAlignment="1">
      <alignment horizontal="center" vertical="center"/>
    </xf>
    <xf numFmtId="0" fontId="21" fillId="0" borderId="0" xfId="0" applyFont="1"/>
    <xf numFmtId="0" fontId="0" fillId="0" borderId="0" xfId="0" applyAlignment="1">
      <alignment wrapText="1"/>
    </xf>
    <xf numFmtId="0" fontId="3" fillId="2" borderId="0" xfId="1" applyFill="1" applyAlignment="1">
      <alignment horizontal="center" vertical="center" wrapText="1"/>
    </xf>
    <xf numFmtId="169" fontId="3" fillId="2" borderId="4" xfId="1" applyNumberFormat="1" applyFill="1" applyBorder="1" applyAlignment="1">
      <alignment horizontal="center" vertical="center" wrapText="1"/>
    </xf>
    <xf numFmtId="0" fontId="12" fillId="8" borderId="4" xfId="1" applyFont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  <xf numFmtId="165" fontId="3" fillId="2" borderId="18" xfId="1" applyNumberFormat="1" applyFill="1" applyBorder="1" applyAlignment="1">
      <alignment horizontal="center" vertical="center" wrapText="1"/>
    </xf>
    <xf numFmtId="165" fontId="11" fillId="9" borderId="19" xfId="1" applyNumberFormat="1" applyFont="1" applyFill="1" applyBorder="1" applyAlignment="1">
      <alignment horizontal="center" vertical="center" wrapText="1"/>
    </xf>
    <xf numFmtId="0" fontId="12" fillId="8" borderId="20" xfId="1" applyFont="1" applyFill="1" applyBorder="1" applyAlignment="1">
      <alignment horizontal="center" vertical="center" wrapText="1"/>
    </xf>
    <xf numFmtId="0" fontId="12" fillId="8" borderId="21" xfId="1" applyFont="1" applyFill="1" applyBorder="1" applyAlignment="1">
      <alignment horizontal="center" vertical="center" wrapText="1"/>
    </xf>
    <xf numFmtId="165" fontId="11" fillId="10" borderId="10" xfId="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172" fontId="23" fillId="0" borderId="0" xfId="0" applyNumberFormat="1" applyFont="1"/>
    <xf numFmtId="0" fontId="23" fillId="0" borderId="0" xfId="0" applyFont="1"/>
    <xf numFmtId="0" fontId="23" fillId="0" borderId="0" xfId="0" applyFont="1" applyAlignment="1">
      <alignment wrapText="1"/>
    </xf>
    <xf numFmtId="44" fontId="23" fillId="0" borderId="18" xfId="3" applyFont="1" applyFill="1" applyBorder="1"/>
    <xf numFmtId="44" fontId="23" fillId="0" borderId="18" xfId="0" applyNumberFormat="1" applyFont="1" applyBorder="1"/>
    <xf numFmtId="0" fontId="21" fillId="7" borderId="18" xfId="0" applyFont="1" applyFill="1" applyBorder="1" applyAlignment="1">
      <alignment horizontal="center"/>
    </xf>
    <xf numFmtId="9" fontId="3" fillId="0" borderId="4" xfId="6" applyBorder="1" applyAlignment="1">
      <alignment horizontal="center" vertical="center"/>
    </xf>
    <xf numFmtId="169" fontId="3" fillId="0" borderId="4" xfId="1" applyNumberFormat="1" applyBorder="1" applyAlignment="1">
      <alignment horizontal="center" vertical="center" wrapText="1"/>
    </xf>
    <xf numFmtId="165" fontId="3" fillId="0" borderId="18" xfId="1" applyNumberFormat="1" applyBorder="1" applyAlignment="1">
      <alignment horizontal="center" vertical="center" wrapText="1"/>
    </xf>
    <xf numFmtId="43" fontId="3" fillId="2" borderId="4" xfId="1" applyNumberForma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44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 wrapText="1"/>
    </xf>
    <xf numFmtId="44" fontId="21" fillId="3" borderId="12" xfId="0" applyNumberFormat="1" applyFont="1" applyFill="1" applyBorder="1"/>
    <xf numFmtId="43" fontId="10" fillId="7" borderId="18" xfId="8" applyFont="1" applyFill="1" applyBorder="1" applyAlignment="1">
      <alignment horizontal="center" vertical="center" wrapText="1"/>
    </xf>
    <xf numFmtId="44" fontId="10" fillId="5" borderId="15" xfId="3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44" fontId="2" fillId="2" borderId="14" xfId="3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44" fontId="5" fillId="0" borderId="14" xfId="3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9" fontId="3" fillId="0" borderId="14" xfId="6" applyBorder="1"/>
    <xf numFmtId="44" fontId="2" fillId="0" borderId="0" xfId="3"/>
    <xf numFmtId="0" fontId="2" fillId="0" borderId="14" xfId="3" applyNumberFormat="1" applyFill="1" applyBorder="1" applyAlignment="1">
      <alignment horizontal="center" vertical="center"/>
    </xf>
    <xf numFmtId="0" fontId="25" fillId="0" borderId="0" xfId="1" applyFont="1" applyAlignment="1">
      <alignment horizontal="left" vertical="center" wrapText="1"/>
    </xf>
    <xf numFmtId="0" fontId="27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44" fontId="25" fillId="0" borderId="0" xfId="3" applyFont="1" applyFill="1" applyAlignment="1">
      <alignment vertical="center"/>
    </xf>
    <xf numFmtId="2" fontId="2" fillId="0" borderId="0" xfId="1" applyNumberFormat="1" applyFont="1" applyAlignment="1">
      <alignment vertical="center"/>
    </xf>
    <xf numFmtId="0" fontId="0" fillId="2" borderId="0" xfId="0" applyFill="1" applyAlignment="1">
      <alignment vertical="center"/>
    </xf>
    <xf numFmtId="0" fontId="6" fillId="3" borderId="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4" fontId="2" fillId="0" borderId="0" xfId="3" applyFill="1" applyBorder="1" applyAlignment="1">
      <alignment vertical="center"/>
    </xf>
    <xf numFmtId="44" fontId="2" fillId="0" borderId="5" xfId="3" applyFill="1" applyBorder="1" applyAlignment="1">
      <alignment horizontal="center" vertical="center"/>
    </xf>
    <xf numFmtId="44" fontId="2" fillId="0" borderId="4" xfId="3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43" fontId="0" fillId="0" borderId="0" xfId="8" applyFont="1" applyAlignment="1">
      <alignment vertical="center" wrapText="1"/>
    </xf>
    <xf numFmtId="173" fontId="0" fillId="0" borderId="0" xfId="3" applyNumberFormat="1" applyFont="1" applyAlignment="1">
      <alignment vertical="center" wrapText="1"/>
    </xf>
    <xf numFmtId="2" fontId="0" fillId="0" borderId="0" xfId="0" applyNumberFormat="1" applyAlignment="1">
      <alignment vertical="center" wrapText="1"/>
    </xf>
    <xf numFmtId="165" fontId="5" fillId="7" borderId="18" xfId="3" applyNumberFormat="1" applyFont="1" applyFill="1" applyBorder="1" applyAlignment="1">
      <alignment horizontal="center" vertical="center" wrapText="1"/>
    </xf>
    <xf numFmtId="165" fontId="2" fillId="2" borderId="18" xfId="1" applyNumberFormat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8" fillId="0" borderId="0" xfId="1" applyFont="1" applyAlignment="1">
      <alignment vertical="center"/>
    </xf>
    <xf numFmtId="176" fontId="3" fillId="2" borderId="0" xfId="1" applyNumberFormat="1" applyFill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8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164" fontId="28" fillId="0" borderId="0" xfId="0" applyNumberFormat="1" applyFont="1"/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/>
    </xf>
    <xf numFmtId="174" fontId="0" fillId="2" borderId="4" xfId="0" applyNumberFormat="1" applyFill="1" applyBorder="1" applyAlignment="1">
      <alignment horizontal="center" vertical="center"/>
    </xf>
    <xf numFmtId="165" fontId="10" fillId="9" borderId="19" xfId="1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2" fontId="2" fillId="2" borderId="0" xfId="8" applyNumberFormat="1" applyFont="1" applyFill="1" applyAlignment="1">
      <alignment horizontal="center" vertical="center" wrapText="1"/>
    </xf>
    <xf numFmtId="2" fontId="0" fillId="0" borderId="0" xfId="8" applyNumberFormat="1" applyFont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173" fontId="0" fillId="2" borderId="4" xfId="3" applyNumberFormat="1" applyFont="1" applyFill="1" applyBorder="1" applyAlignment="1">
      <alignment vertical="center" wrapText="1"/>
    </xf>
    <xf numFmtId="0" fontId="21" fillId="7" borderId="49" xfId="0" applyFont="1" applyFill="1" applyBorder="1" applyAlignment="1">
      <alignment horizontal="center"/>
    </xf>
    <xf numFmtId="0" fontId="22" fillId="2" borderId="0" xfId="0" applyFont="1" applyFill="1" applyAlignment="1">
      <alignment horizontal="left" vertical="center" wrapText="1"/>
    </xf>
    <xf numFmtId="10" fontId="3" fillId="2" borderId="0" xfId="6" applyNumberFormat="1" applyFill="1" applyAlignment="1">
      <alignment horizontal="center" vertical="center"/>
    </xf>
    <xf numFmtId="171" fontId="22" fillId="2" borderId="0" xfId="0" applyNumberFormat="1" applyFont="1" applyFill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44" fontId="2" fillId="2" borderId="14" xfId="1" applyNumberFormat="1" applyFont="1" applyFill="1" applyBorder="1" applyAlignment="1">
      <alignment vertical="center"/>
    </xf>
    <xf numFmtId="0" fontId="3" fillId="0" borderId="39" xfId="1" applyBorder="1" applyAlignment="1">
      <alignment vertical="center" wrapText="1"/>
    </xf>
    <xf numFmtId="44" fontId="5" fillId="4" borderId="55" xfId="3" applyFont="1" applyFill="1" applyBorder="1" applyAlignment="1">
      <alignment horizontal="center" vertical="center" wrapText="1"/>
    </xf>
    <xf numFmtId="0" fontId="5" fillId="3" borderId="36" xfId="0" applyFont="1" applyFill="1" applyBorder="1"/>
    <xf numFmtId="0" fontId="5" fillId="3" borderId="11" xfId="0" applyFont="1" applyFill="1" applyBorder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" fontId="5" fillId="7" borderId="4" xfId="0" applyNumberFormat="1" applyFont="1" applyFill="1" applyBorder="1" applyAlignment="1">
      <alignment horizontal="center" vertical="center"/>
    </xf>
    <xf numFmtId="0" fontId="30" fillId="0" borderId="0" xfId="10" applyFont="1" applyAlignment="1">
      <alignment vertical="center"/>
    </xf>
    <xf numFmtId="0" fontId="0" fillId="0" borderId="26" xfId="0" applyBorder="1" applyAlignment="1">
      <alignment vertical="center"/>
    </xf>
    <xf numFmtId="4" fontId="0" fillId="0" borderId="26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44" fontId="0" fillId="2" borderId="0" xfId="3" applyFont="1" applyFill="1" applyAlignment="1">
      <alignment horizontal="center" vertical="center"/>
    </xf>
    <xf numFmtId="164" fontId="28" fillId="0" borderId="0" xfId="0" applyNumberFormat="1" applyFont="1" applyAlignment="1">
      <alignment vertical="center"/>
    </xf>
    <xf numFmtId="0" fontId="0" fillId="2" borderId="0" xfId="1" applyFont="1" applyFill="1" applyAlignment="1">
      <alignment horizontal="left" vertical="center" wrapText="1"/>
    </xf>
    <xf numFmtId="0" fontId="0" fillId="2" borderId="0" xfId="0" applyFill="1" applyAlignment="1">
      <alignment horizontal="right" vertical="center"/>
    </xf>
    <xf numFmtId="2" fontId="0" fillId="2" borderId="0" xfId="8" applyNumberFormat="1" applyFont="1" applyFill="1" applyAlignment="1">
      <alignment vertical="center"/>
    </xf>
    <xf numFmtId="10" fontId="0" fillId="2" borderId="0" xfId="6" applyNumberFormat="1" applyFont="1" applyFill="1" applyAlignment="1">
      <alignment vertical="center"/>
    </xf>
    <xf numFmtId="167" fontId="0" fillId="2" borderId="0" xfId="8" applyNumberFormat="1" applyFont="1" applyFill="1" applyAlignment="1">
      <alignment horizontal="center" vertical="center"/>
    </xf>
    <xf numFmtId="167" fontId="0" fillId="2" borderId="0" xfId="6" applyNumberFormat="1" applyFont="1" applyFill="1" applyAlignment="1">
      <alignment horizontal="center" vertical="center"/>
    </xf>
    <xf numFmtId="168" fontId="0" fillId="2" borderId="0" xfId="0" applyNumberFormat="1" applyFill="1" applyAlignment="1">
      <alignment vertical="center"/>
    </xf>
    <xf numFmtId="10" fontId="3" fillId="2" borderId="4" xfId="6" applyNumberFormat="1" applyFill="1" applyBorder="1" applyAlignment="1">
      <alignment horizontal="center" vertical="center"/>
    </xf>
    <xf numFmtId="43" fontId="0" fillId="2" borderId="4" xfId="8" applyFont="1" applyFill="1" applyBorder="1" applyAlignment="1">
      <alignment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10" fontId="0" fillId="2" borderId="0" xfId="6" applyNumberFormat="1" applyFont="1" applyFill="1"/>
    <xf numFmtId="167" fontId="0" fillId="2" borderId="0" xfId="6" applyNumberFormat="1" applyFont="1" applyFill="1" applyAlignment="1">
      <alignment horizontal="center"/>
    </xf>
    <xf numFmtId="168" fontId="0" fillId="2" borderId="0" xfId="0" applyNumberFormat="1" applyFill="1"/>
    <xf numFmtId="165" fontId="11" fillId="9" borderId="50" xfId="1" applyNumberFormat="1" applyFont="1" applyFill="1" applyBorder="1" applyAlignment="1">
      <alignment horizontal="center" vertical="center" wrapText="1"/>
    </xf>
    <xf numFmtId="0" fontId="12" fillId="8" borderId="29" xfId="1" applyFont="1" applyFill="1" applyBorder="1" applyAlignment="1">
      <alignment horizontal="center" vertical="center" wrapText="1"/>
    </xf>
    <xf numFmtId="0" fontId="12" fillId="8" borderId="49" xfId="1" applyFont="1" applyFill="1" applyBorder="1" applyAlignment="1">
      <alignment horizontal="center" vertical="center" wrapText="1"/>
    </xf>
    <xf numFmtId="1" fontId="10" fillId="2" borderId="13" xfId="1" applyNumberFormat="1" applyFont="1" applyFill="1" applyBorder="1" applyAlignment="1">
      <alignment horizontal="center" vertical="center"/>
    </xf>
    <xf numFmtId="173" fontId="5" fillId="0" borderId="0" xfId="3" applyNumberFormat="1" applyFont="1" applyAlignment="1">
      <alignment vertical="center" wrapText="1"/>
    </xf>
    <xf numFmtId="43" fontId="0" fillId="0" borderId="0" xfId="8" applyFont="1" applyAlignment="1">
      <alignment vertical="center"/>
    </xf>
    <xf numFmtId="44" fontId="5" fillId="0" borderId="0" xfId="1" applyNumberFormat="1" applyFont="1"/>
    <xf numFmtId="44" fontId="2" fillId="0" borderId="0" xfId="1" applyNumberFormat="1" applyFont="1"/>
    <xf numFmtId="2" fontId="2" fillId="2" borderId="4" xfId="1" applyNumberFormat="1" applyFont="1" applyFill="1" applyBorder="1" applyAlignment="1">
      <alignment horizontal="center" vertical="center" wrapText="1"/>
    </xf>
    <xf numFmtId="174" fontId="2" fillId="2" borderId="4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10" fontId="0" fillId="2" borderId="0" xfId="6" applyNumberFormat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44" fontId="2" fillId="2" borderId="14" xfId="3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174" fontId="2" fillId="2" borderId="0" xfId="8" applyNumberFormat="1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8" applyNumberFormat="1" applyFont="1" applyAlignment="1">
      <alignment horizontal="left" vertical="center" wrapText="1"/>
    </xf>
    <xf numFmtId="178" fontId="2" fillId="0" borderId="14" xfId="3" applyNumberFormat="1" applyFill="1" applyBorder="1" applyAlignment="1">
      <alignment horizontal="right" vertical="center"/>
    </xf>
    <xf numFmtId="44" fontId="21" fillId="0" borderId="0" xfId="0" applyNumberFormat="1" applyFont="1"/>
    <xf numFmtId="0" fontId="0" fillId="2" borderId="0" xfId="1" applyFont="1" applyFill="1" applyAlignment="1">
      <alignment vertical="center" wrapText="1"/>
    </xf>
    <xf numFmtId="44" fontId="2" fillId="2" borderId="0" xfId="1" applyNumberFormat="1" applyFont="1" applyFill="1" applyAlignment="1">
      <alignment vertical="center"/>
    </xf>
    <xf numFmtId="10" fontId="35" fillId="2" borderId="11" xfId="6" applyNumberFormat="1" applyFont="1" applyFill="1" applyBorder="1"/>
    <xf numFmtId="10" fontId="35" fillId="2" borderId="12" xfId="6" applyNumberFormat="1" applyFont="1" applyFill="1" applyBorder="1"/>
    <xf numFmtId="0" fontId="2" fillId="2" borderId="0" xfId="1" applyFont="1" applyFill="1"/>
    <xf numFmtId="0" fontId="5" fillId="2" borderId="0" xfId="1" applyFont="1" applyFill="1"/>
    <xf numFmtId="0" fontId="28" fillId="2" borderId="0" xfId="1" applyFont="1" applyFill="1"/>
    <xf numFmtId="10" fontId="28" fillId="2" borderId="0" xfId="6" applyNumberFormat="1" applyFont="1" applyFill="1"/>
    <xf numFmtId="10" fontId="3" fillId="2" borderId="0" xfId="6" applyNumberFormat="1" applyFill="1"/>
    <xf numFmtId="10" fontId="3" fillId="2" borderId="13" xfId="6" applyNumberFormat="1" applyFill="1" applyBorder="1"/>
    <xf numFmtId="10" fontId="3" fillId="2" borderId="14" xfId="6" applyNumberFormat="1" applyFill="1" applyBorder="1"/>
    <xf numFmtId="0" fontId="0" fillId="2" borderId="34" xfId="0" applyFill="1" applyBorder="1"/>
    <xf numFmtId="0" fontId="0" fillId="2" borderId="28" xfId="0" applyFill="1" applyBorder="1"/>
    <xf numFmtId="0" fontId="0" fillId="2" borderId="28" xfId="1" applyFont="1" applyFill="1" applyBorder="1" applyAlignment="1">
      <alignment horizontal="left" vertical="center" wrapText="1"/>
    </xf>
    <xf numFmtId="0" fontId="0" fillId="2" borderId="25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3" xfId="0" applyFill="1" applyBorder="1" applyAlignment="1">
      <alignment horizontal="right"/>
    </xf>
    <xf numFmtId="44" fontId="0" fillId="2" borderId="0" xfId="3" applyFont="1" applyFill="1" applyBorder="1" applyAlignment="1">
      <alignment horizontal="center"/>
    </xf>
    <xf numFmtId="2" fontId="0" fillId="2" borderId="0" xfId="8" applyNumberFormat="1" applyFont="1" applyFill="1" applyBorder="1" applyAlignment="1">
      <alignment vertical="center"/>
    </xf>
    <xf numFmtId="167" fontId="0" fillId="2" borderId="0" xfId="8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6" xfId="0" applyFill="1" applyBorder="1"/>
    <xf numFmtId="0" fontId="0" fillId="2" borderId="16" xfId="1" applyFont="1" applyFill="1" applyBorder="1" applyAlignment="1">
      <alignment horizontal="left" vertical="center" wrapText="1"/>
    </xf>
    <xf numFmtId="0" fontId="0" fillId="2" borderId="12" xfId="0" applyFill="1" applyBorder="1"/>
    <xf numFmtId="44" fontId="2" fillId="2" borderId="0" xfId="3" applyFill="1"/>
    <xf numFmtId="0" fontId="0" fillId="2" borderId="20" xfId="0" applyFill="1" applyBorder="1" applyAlignment="1">
      <alignment horizontal="left" vertical="center" wrapText="1"/>
    </xf>
    <xf numFmtId="0" fontId="21" fillId="2" borderId="0" xfId="0" applyFont="1" applyFill="1" applyAlignment="1">
      <alignment vertical="center"/>
    </xf>
    <xf numFmtId="43" fontId="21" fillId="2" borderId="0" xfId="9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7" xfId="0" applyFont="1" applyFill="1" applyBorder="1" applyAlignment="1">
      <alignment vertical="center"/>
    </xf>
    <xf numFmtId="0" fontId="21" fillId="2" borderId="15" xfId="0" applyFont="1" applyFill="1" applyBorder="1" applyAlignment="1">
      <alignment vertical="center"/>
    </xf>
    <xf numFmtId="0" fontId="21" fillId="2" borderId="13" xfId="0" applyFont="1" applyFill="1" applyBorder="1" applyAlignment="1">
      <alignment vertical="center"/>
    </xf>
    <xf numFmtId="0" fontId="21" fillId="2" borderId="14" xfId="0" applyFont="1" applyFill="1" applyBorder="1" applyAlignment="1">
      <alignment vertical="center"/>
    </xf>
    <xf numFmtId="43" fontId="2" fillId="2" borderId="13" xfId="9" applyFont="1" applyFill="1" applyBorder="1" applyAlignment="1">
      <alignment vertical="center"/>
    </xf>
    <xf numFmtId="4" fontId="23" fillId="2" borderId="0" xfId="0" applyNumberFormat="1" applyFont="1" applyFill="1" applyAlignment="1">
      <alignment vertical="center"/>
    </xf>
    <xf numFmtId="43" fontId="0" fillId="2" borderId="0" xfId="0" applyNumberFormat="1" applyFill="1" applyAlignment="1">
      <alignment vertical="center"/>
    </xf>
    <xf numFmtId="0" fontId="0" fillId="2" borderId="14" xfId="0" applyFill="1" applyBorder="1" applyAlignment="1">
      <alignment vertical="center"/>
    </xf>
    <xf numFmtId="3" fontId="23" fillId="2" borderId="0" xfId="0" applyNumberFormat="1" applyFont="1" applyFill="1" applyAlignment="1">
      <alignment vertical="center"/>
    </xf>
    <xf numFmtId="43" fontId="21" fillId="2" borderId="17" xfId="0" applyNumberFormat="1" applyFont="1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36" fillId="2" borderId="0" xfId="0" applyFont="1" applyFill="1" applyAlignment="1">
      <alignment vertical="center"/>
    </xf>
    <xf numFmtId="0" fontId="24" fillId="2" borderId="0" xfId="0" applyFont="1" applyFill="1" applyAlignment="1">
      <alignment vertical="center"/>
    </xf>
    <xf numFmtId="43" fontId="2" fillId="2" borderId="0" xfId="9" applyFont="1" applyFill="1" applyBorder="1" applyAlignment="1">
      <alignment vertical="center"/>
    </xf>
    <xf numFmtId="3" fontId="21" fillId="2" borderId="0" xfId="0" applyNumberFormat="1" applyFont="1" applyFill="1" applyAlignment="1">
      <alignment vertical="center"/>
    </xf>
    <xf numFmtId="0" fontId="24" fillId="2" borderId="14" xfId="0" applyFont="1" applyFill="1" applyBorder="1" applyAlignment="1">
      <alignment vertical="center"/>
    </xf>
    <xf numFmtId="172" fontId="0" fillId="2" borderId="0" xfId="0" applyNumberFormat="1" applyFill="1" applyAlignment="1">
      <alignment vertical="center"/>
    </xf>
    <xf numFmtId="43" fontId="0" fillId="2" borderId="0" xfId="0" applyNumberFormat="1" applyFill="1" applyAlignment="1">
      <alignment horizontal="right" vertical="center"/>
    </xf>
    <xf numFmtId="0" fontId="0" fillId="2" borderId="1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43" fontId="0" fillId="2" borderId="16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2" fontId="21" fillId="2" borderId="0" xfId="0" applyNumberFormat="1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179" fontId="2" fillId="0" borderId="0" xfId="1" applyNumberFormat="1" applyFont="1" applyAlignment="1">
      <alignment vertical="center"/>
    </xf>
    <xf numFmtId="174" fontId="2" fillId="0" borderId="0" xfId="1" applyNumberFormat="1" applyFont="1" applyAlignment="1">
      <alignment vertical="center"/>
    </xf>
    <xf numFmtId="2" fontId="24" fillId="0" borderId="0" xfId="1" applyNumberFormat="1" applyFont="1" applyAlignment="1">
      <alignment vertical="center"/>
    </xf>
    <xf numFmtId="44" fontId="2" fillId="2" borderId="0" xfId="1" applyNumberFormat="1" applyFont="1" applyFill="1" applyAlignment="1">
      <alignment horizontal="center" vertical="center"/>
    </xf>
    <xf numFmtId="167" fontId="24" fillId="2" borderId="0" xfId="0" applyNumberFormat="1" applyFont="1" applyFill="1" applyAlignment="1">
      <alignment vertical="center"/>
    </xf>
    <xf numFmtId="177" fontId="21" fillId="2" borderId="0" xfId="9" applyNumberFormat="1" applyFont="1" applyFill="1" applyBorder="1" applyAlignment="1">
      <alignment vertical="center"/>
    </xf>
    <xf numFmtId="43" fontId="26" fillId="2" borderId="57" xfId="8" applyFont="1" applyFill="1" applyBorder="1" applyAlignment="1">
      <alignment horizontal="center" vertical="center" wrapText="1"/>
    </xf>
    <xf numFmtId="43" fontId="26" fillId="2" borderId="57" xfId="8" applyFont="1" applyFill="1" applyBorder="1" applyAlignment="1">
      <alignment horizontal="center" vertical="center"/>
    </xf>
    <xf numFmtId="43" fontId="26" fillId="2" borderId="68" xfId="8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43" fontId="5" fillId="3" borderId="4" xfId="0" applyNumberFormat="1" applyFont="1" applyFill="1" applyBorder="1" applyAlignment="1">
      <alignment vertical="center" wrapText="1"/>
    </xf>
    <xf numFmtId="43" fontId="5" fillId="3" borderId="33" xfId="0" applyNumberFormat="1" applyFont="1" applyFill="1" applyBorder="1" applyAlignment="1">
      <alignment vertical="center" wrapText="1"/>
    </xf>
    <xf numFmtId="175" fontId="32" fillId="2" borderId="57" xfId="8" applyNumberFormat="1" applyFont="1" applyFill="1" applyBorder="1" applyAlignment="1">
      <alignment horizontal="center" vertical="center" wrapText="1"/>
    </xf>
    <xf numFmtId="43" fontId="26" fillId="2" borderId="65" xfId="8" applyFont="1" applyFill="1" applyBorder="1" applyAlignment="1">
      <alignment vertical="center"/>
    </xf>
    <xf numFmtId="0" fontId="26" fillId="2" borderId="0" xfId="0" applyFont="1" applyFill="1" applyAlignment="1">
      <alignment vertical="center"/>
    </xf>
    <xf numFmtId="0" fontId="5" fillId="3" borderId="61" xfId="0" applyFont="1" applyFill="1" applyBorder="1" applyAlignment="1">
      <alignment horizontal="center" vertical="center"/>
    </xf>
    <xf numFmtId="0" fontId="5" fillId="3" borderId="62" xfId="0" applyFont="1" applyFill="1" applyBorder="1" applyAlignment="1">
      <alignment horizontal="center" vertical="center"/>
    </xf>
    <xf numFmtId="43" fontId="32" fillId="3" borderId="30" xfId="8" applyFont="1" applyFill="1" applyBorder="1" applyAlignment="1">
      <alignment vertical="center"/>
    </xf>
    <xf numFmtId="9" fontId="0" fillId="2" borderId="0" xfId="0" applyNumberFormat="1" applyFill="1" applyAlignment="1">
      <alignment vertical="center"/>
    </xf>
    <xf numFmtId="10" fontId="13" fillId="3" borderId="1" xfId="6" applyNumberFormat="1" applyFont="1" applyFill="1" applyBorder="1"/>
    <xf numFmtId="10" fontId="33" fillId="3" borderId="15" xfId="6" applyNumberFormat="1" applyFont="1" applyFill="1" applyBorder="1"/>
    <xf numFmtId="0" fontId="37" fillId="7" borderId="0" xfId="0" applyFont="1" applyFill="1" applyAlignment="1">
      <alignment vertical="center" wrapText="1"/>
    </xf>
    <xf numFmtId="0" fontId="37" fillId="7" borderId="0" xfId="0" applyFont="1" applyFill="1" applyAlignment="1">
      <alignment horizontal="center" vertical="center" wrapText="1"/>
    </xf>
    <xf numFmtId="173" fontId="6" fillId="3" borderId="4" xfId="3" applyNumberFormat="1" applyFont="1" applyFill="1" applyBorder="1" applyAlignment="1">
      <alignment vertical="center" wrapText="1"/>
    </xf>
    <xf numFmtId="10" fontId="6" fillId="3" borderId="4" xfId="6" applyNumberFormat="1" applyFont="1" applyFill="1" applyBorder="1" applyAlignment="1">
      <alignment horizontal="center" vertical="center"/>
    </xf>
    <xf numFmtId="43" fontId="6" fillId="3" borderId="4" xfId="8" applyFont="1" applyFill="1" applyBorder="1" applyAlignment="1">
      <alignment horizontal="center" vertical="center" wrapText="1"/>
    </xf>
    <xf numFmtId="173" fontId="6" fillId="3" borderId="4" xfId="3" applyNumberFormat="1" applyFont="1" applyFill="1" applyBorder="1" applyAlignment="1">
      <alignment horizontal="center" vertical="center" wrapText="1"/>
    </xf>
    <xf numFmtId="173" fontId="6" fillId="3" borderId="23" xfId="3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0" fontId="2" fillId="2" borderId="0" xfId="6" applyNumberFormat="1" applyFont="1" applyFill="1" applyAlignment="1">
      <alignment vertical="center"/>
    </xf>
    <xf numFmtId="10" fontId="3" fillId="0" borderId="0" xfId="6" applyNumberFormat="1" applyAlignment="1">
      <alignment horizontal="left" vertical="center"/>
    </xf>
    <xf numFmtId="9" fontId="0" fillId="0" borderId="0" xfId="0" applyNumberFormat="1" applyAlignment="1">
      <alignment vertical="center"/>
    </xf>
    <xf numFmtId="44" fontId="0" fillId="0" borderId="0" xfId="3" applyFont="1" applyAlignment="1">
      <alignment vertical="center" wrapText="1"/>
    </xf>
    <xf numFmtId="0" fontId="0" fillId="2" borderId="4" xfId="0" applyFill="1" applyBorder="1" applyAlignment="1">
      <alignment vertical="center" wrapText="1"/>
    </xf>
    <xf numFmtId="43" fontId="0" fillId="0" borderId="0" xfId="0" applyNumberFormat="1" applyAlignment="1">
      <alignment vertical="center" wrapText="1"/>
    </xf>
    <xf numFmtId="173" fontId="0" fillId="0" borderId="0" xfId="0" applyNumberFormat="1" applyAlignment="1">
      <alignment vertical="center" wrapText="1"/>
    </xf>
    <xf numFmtId="43" fontId="0" fillId="2" borderId="4" xfId="8" applyFont="1" applyFill="1" applyBorder="1" applyAlignment="1">
      <alignment horizontal="center" vertical="center" wrapText="1"/>
    </xf>
    <xf numFmtId="8" fontId="0" fillId="0" borderId="0" xfId="0" applyNumberFormat="1" applyAlignment="1">
      <alignment vertical="center" wrapText="1"/>
    </xf>
    <xf numFmtId="167" fontId="0" fillId="2" borderId="4" xfId="0" applyNumberFormat="1" applyFill="1" applyBorder="1" applyAlignment="1">
      <alignment horizontal="center" vertical="center"/>
    </xf>
    <xf numFmtId="0" fontId="32" fillId="2" borderId="57" xfId="0" applyFont="1" applyFill="1" applyBorder="1" applyAlignment="1">
      <alignment horizontal="center" vertical="center" wrapText="1"/>
    </xf>
    <xf numFmtId="176" fontId="22" fillId="2" borderId="0" xfId="0" applyNumberFormat="1" applyFont="1" applyFill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21" fillId="3" borderId="14" xfId="0" applyFont="1" applyFill="1" applyBorder="1" applyAlignment="1">
      <alignment horizontal="center"/>
    </xf>
    <xf numFmtId="44" fontId="23" fillId="0" borderId="4" xfId="3" applyFont="1" applyFill="1" applyBorder="1"/>
    <xf numFmtId="0" fontId="39" fillId="14" borderId="33" xfId="0" applyFont="1" applyFill="1" applyBorder="1" applyAlignment="1">
      <alignment horizontal="left" vertical="center"/>
    </xf>
    <xf numFmtId="0" fontId="40" fillId="14" borderId="70" xfId="0" applyFont="1" applyFill="1" applyBorder="1" applyAlignment="1">
      <alignment horizontal="left" vertical="center"/>
    </xf>
    <xf numFmtId="10" fontId="41" fillId="14" borderId="70" xfId="6" applyNumberFormat="1" applyFont="1" applyFill="1" applyBorder="1" applyAlignment="1">
      <alignment horizontal="center" vertical="center"/>
    </xf>
    <xf numFmtId="0" fontId="40" fillId="14" borderId="4" xfId="0" applyFont="1" applyFill="1" applyBorder="1" applyAlignment="1">
      <alignment horizontal="left" vertical="center"/>
    </xf>
    <xf numFmtId="10" fontId="41" fillId="14" borderId="4" xfId="6" applyNumberFormat="1" applyFont="1" applyFill="1" applyBorder="1" applyAlignment="1">
      <alignment horizontal="center" vertical="center"/>
    </xf>
    <xf numFmtId="180" fontId="41" fillId="14" borderId="4" xfId="6" applyNumberFormat="1" applyFont="1" applyFill="1" applyBorder="1" applyAlignment="1">
      <alignment horizontal="center" vertical="center"/>
    </xf>
    <xf numFmtId="0" fontId="39" fillId="14" borderId="4" xfId="0" applyFont="1" applyFill="1" applyBorder="1" applyAlignment="1">
      <alignment horizontal="left" vertical="center"/>
    </xf>
    <xf numFmtId="10" fontId="42" fillId="14" borderId="4" xfId="0" applyNumberFormat="1" applyFont="1" applyFill="1" applyBorder="1" applyAlignment="1">
      <alignment horizontal="center" vertical="center"/>
    </xf>
    <xf numFmtId="10" fontId="41" fillId="14" borderId="4" xfId="0" applyNumberFormat="1" applyFont="1" applyFill="1" applyBorder="1" applyAlignment="1">
      <alignment horizontal="center" vertical="center"/>
    </xf>
    <xf numFmtId="0" fontId="40" fillId="14" borderId="4" xfId="0" applyFont="1" applyFill="1" applyBorder="1" applyAlignment="1">
      <alignment horizontal="left" vertical="center" wrapText="1"/>
    </xf>
    <xf numFmtId="0" fontId="43" fillId="14" borderId="4" xfId="0" applyFont="1" applyFill="1" applyBorder="1" applyAlignment="1">
      <alignment horizontal="left" vertical="center"/>
    </xf>
    <xf numFmtId="0" fontId="40" fillId="14" borderId="33" xfId="0" applyFont="1" applyFill="1" applyBorder="1" applyAlignment="1">
      <alignment horizontal="left" vertical="center"/>
    </xf>
    <xf numFmtId="10" fontId="39" fillId="0" borderId="70" xfId="0" applyNumberFormat="1" applyFont="1" applyBorder="1" applyAlignment="1">
      <alignment horizontal="center" vertical="center"/>
    </xf>
    <xf numFmtId="0" fontId="40" fillId="15" borderId="29" xfId="0" applyFont="1" applyFill="1" applyBorder="1" applyAlignment="1">
      <alignment horizontal="left" vertical="center"/>
    </xf>
    <xf numFmtId="0" fontId="40" fillId="16" borderId="29" xfId="0" applyFont="1" applyFill="1" applyBorder="1" applyAlignment="1">
      <alignment horizontal="left" vertical="center"/>
    </xf>
    <xf numFmtId="10" fontId="41" fillId="15" borderId="29" xfId="0" applyNumberFormat="1" applyFont="1" applyFill="1" applyBorder="1" applyAlignment="1">
      <alignment horizontal="center" vertical="center"/>
    </xf>
    <xf numFmtId="10" fontId="13" fillId="3" borderId="1" xfId="6" applyNumberFormat="1" applyFont="1" applyFill="1" applyBorder="1" applyAlignment="1">
      <alignment vertical="center"/>
    </xf>
    <xf numFmtId="10" fontId="13" fillId="3" borderId="17" xfId="6" applyNumberFormat="1" applyFont="1" applyFill="1" applyBorder="1" applyAlignment="1">
      <alignment vertical="center"/>
    </xf>
    <xf numFmtId="10" fontId="13" fillId="3" borderId="15" xfId="6" applyNumberFormat="1" applyFont="1" applyFill="1" applyBorder="1" applyAlignment="1">
      <alignment vertical="center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/>
    </xf>
    <xf numFmtId="0" fontId="0" fillId="0" borderId="4" xfId="1" applyFont="1" applyBorder="1" applyAlignment="1">
      <alignment horizontal="left" vertical="center"/>
    </xf>
    <xf numFmtId="44" fontId="2" fillId="2" borderId="4" xfId="3" applyFill="1" applyBorder="1" applyAlignment="1">
      <alignment horizontal="center" vertical="center"/>
    </xf>
    <xf numFmtId="1" fontId="0" fillId="0" borderId="4" xfId="1" applyNumberFormat="1" applyFont="1" applyBorder="1" applyAlignment="1">
      <alignment horizontal="center" vertical="center"/>
    </xf>
    <xf numFmtId="0" fontId="2" fillId="0" borderId="4" xfId="3" applyNumberFormat="1" applyFill="1" applyBorder="1" applyAlignment="1">
      <alignment horizontal="center" vertical="center"/>
    </xf>
    <xf numFmtId="9" fontId="3" fillId="0" borderId="4" xfId="6" applyBorder="1"/>
    <xf numFmtId="0" fontId="0" fillId="0" borderId="23" xfId="1" applyFont="1" applyBorder="1" applyAlignment="1">
      <alignment horizontal="left" vertical="center"/>
    </xf>
    <xf numFmtId="0" fontId="2" fillId="0" borderId="23" xfId="1" applyFont="1" applyBorder="1" applyAlignment="1">
      <alignment horizontal="center" vertical="center"/>
    </xf>
    <xf numFmtId="44" fontId="2" fillId="0" borderId="23" xfId="3" applyFill="1" applyBorder="1" applyAlignment="1">
      <alignment horizontal="center" vertical="center"/>
    </xf>
    <xf numFmtId="44" fontId="2" fillId="2" borderId="23" xfId="3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44" fontId="5" fillId="0" borderId="4" xfId="3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/>
    </xf>
    <xf numFmtId="0" fontId="5" fillId="0" borderId="23" xfId="1" applyFont="1" applyBorder="1" applyAlignment="1">
      <alignment horizontal="center" vertical="center"/>
    </xf>
    <xf numFmtId="0" fontId="5" fillId="0" borderId="23" xfId="1" applyFont="1" applyBorder="1" applyAlignment="1">
      <alignment horizontal="left" vertical="center"/>
    </xf>
    <xf numFmtId="44" fontId="5" fillId="0" borderId="23" xfId="3" applyFont="1" applyFill="1" applyBorder="1" applyAlignment="1">
      <alignment horizontal="center" vertical="center"/>
    </xf>
    <xf numFmtId="10" fontId="34" fillId="2" borderId="4" xfId="6" applyNumberFormat="1" applyFont="1" applyFill="1" applyBorder="1"/>
    <xf numFmtId="10" fontId="35" fillId="2" borderId="23" xfId="6" applyNumberFormat="1" applyFont="1" applyFill="1" applyBorder="1"/>
    <xf numFmtId="10" fontId="35" fillId="2" borderId="1" xfId="6" applyNumberFormat="1" applyFont="1" applyFill="1" applyBorder="1"/>
    <xf numFmtId="10" fontId="35" fillId="2" borderId="15" xfId="6" applyNumberFormat="1" applyFont="1" applyFill="1" applyBorder="1"/>
    <xf numFmtId="10" fontId="3" fillId="2" borderId="1" xfId="6" applyNumberFormat="1" applyFill="1" applyBorder="1"/>
    <xf numFmtId="10" fontId="3" fillId="2" borderId="15" xfId="6" applyNumberFormat="1" applyFill="1" applyBorder="1"/>
    <xf numFmtId="0" fontId="39" fillId="14" borderId="59" xfId="0" applyFont="1" applyFill="1" applyBorder="1" applyAlignment="1">
      <alignment horizontal="left" vertical="center"/>
    </xf>
    <xf numFmtId="10" fontId="42" fillId="14" borderId="59" xfId="0" applyNumberFormat="1" applyFont="1" applyFill="1" applyBorder="1" applyAlignment="1">
      <alignment horizontal="center" vertical="center"/>
    </xf>
    <xf numFmtId="0" fontId="39" fillId="14" borderId="23" xfId="0" applyFont="1" applyFill="1" applyBorder="1" applyAlignment="1">
      <alignment horizontal="left" vertical="center"/>
    </xf>
    <xf numFmtId="10" fontId="42" fillId="14" borderId="23" xfId="0" applyNumberFormat="1" applyFont="1" applyFill="1" applyBorder="1" applyAlignment="1">
      <alignment horizontal="center" vertical="center"/>
    </xf>
    <xf numFmtId="0" fontId="23" fillId="2" borderId="22" xfId="0" applyFont="1" applyFill="1" applyBorder="1" applyAlignment="1">
      <alignment vertical="center" wrapText="1"/>
    </xf>
    <xf numFmtId="0" fontId="23" fillId="0" borderId="22" xfId="0" applyFont="1" applyBorder="1" applyAlignment="1">
      <alignment wrapText="1"/>
    </xf>
    <xf numFmtId="44" fontId="23" fillId="0" borderId="50" xfId="3" applyFont="1" applyFill="1" applyBorder="1"/>
    <xf numFmtId="0" fontId="23" fillId="2" borderId="1" xfId="0" applyFont="1" applyFill="1" applyBorder="1" applyAlignment="1">
      <alignment vertical="center" wrapText="1"/>
    </xf>
    <xf numFmtId="43" fontId="23" fillId="2" borderId="17" xfId="8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vertical="center"/>
    </xf>
    <xf numFmtId="44" fontId="23" fillId="2" borderId="17" xfId="3" applyFont="1" applyFill="1" applyBorder="1" applyAlignment="1">
      <alignment horizontal="center" vertical="center"/>
    </xf>
    <xf numFmtId="44" fontId="23" fillId="2" borderId="15" xfId="3" applyFont="1" applyFill="1" applyBorder="1" applyAlignment="1">
      <alignment vertical="center"/>
    </xf>
    <xf numFmtId="165" fontId="5" fillId="7" borderId="50" xfId="3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right" vertical="center" wrapText="1"/>
    </xf>
    <xf numFmtId="0" fontId="11" fillId="2" borderId="17" xfId="1" applyFont="1" applyFill="1" applyBorder="1" applyAlignment="1">
      <alignment horizontal="left" vertical="center" wrapText="1"/>
    </xf>
    <xf numFmtId="166" fontId="11" fillId="2" borderId="15" xfId="1" applyNumberFormat="1" applyFont="1" applyFill="1" applyBorder="1" applyAlignment="1">
      <alignment horizontal="center" vertical="center" wrapText="1"/>
    </xf>
    <xf numFmtId="178" fontId="2" fillId="0" borderId="4" xfId="3" applyNumberFormat="1" applyFill="1" applyBorder="1" applyAlignment="1">
      <alignment horizontal="right" vertical="center"/>
    </xf>
    <xf numFmtId="0" fontId="2" fillId="0" borderId="29" xfId="1" applyFont="1" applyBorder="1" applyAlignment="1">
      <alignment horizontal="center" vertical="center"/>
    </xf>
    <xf numFmtId="0" fontId="2" fillId="0" borderId="29" xfId="1" applyFont="1" applyBorder="1" applyAlignment="1">
      <alignment horizontal="left" vertical="center"/>
    </xf>
    <xf numFmtId="44" fontId="2" fillId="0" borderId="29" xfId="3" applyFill="1" applyBorder="1" applyAlignment="1">
      <alignment horizontal="center" vertical="center"/>
    </xf>
    <xf numFmtId="1" fontId="0" fillId="0" borderId="29" xfId="1" applyNumberFormat="1" applyFont="1" applyBorder="1" applyAlignment="1">
      <alignment horizontal="center" vertical="center"/>
    </xf>
    <xf numFmtId="44" fontId="0" fillId="0" borderId="29" xfId="3" applyFont="1" applyFill="1" applyBorder="1" applyAlignment="1">
      <alignment horizontal="center" vertical="center"/>
    </xf>
    <xf numFmtId="0" fontId="0" fillId="0" borderId="29" xfId="1" applyFont="1" applyBorder="1" applyAlignment="1">
      <alignment horizontal="left" vertical="center"/>
    </xf>
    <xf numFmtId="0" fontId="5" fillId="0" borderId="29" xfId="1" applyFont="1" applyBorder="1" applyAlignment="1">
      <alignment horizontal="center" vertical="center"/>
    </xf>
    <xf numFmtId="0" fontId="5" fillId="0" borderId="29" xfId="1" applyFont="1" applyBorder="1" applyAlignment="1">
      <alignment horizontal="left" vertical="center"/>
    </xf>
    <xf numFmtId="44" fontId="5" fillId="0" borderId="29" xfId="3" applyFont="1" applyFill="1" applyBorder="1" applyAlignment="1">
      <alignment horizontal="center" vertical="center"/>
    </xf>
    <xf numFmtId="0" fontId="9" fillId="0" borderId="23" xfId="1" applyFont="1" applyBorder="1" applyAlignment="1">
      <alignment horizontal="left" vertical="center"/>
    </xf>
    <xf numFmtId="44" fontId="2" fillId="2" borderId="4" xfId="3" applyFill="1" applyBorder="1" applyAlignment="1">
      <alignment vertical="center"/>
    </xf>
    <xf numFmtId="44" fontId="2" fillId="2" borderId="5" xfId="3" applyFill="1" applyBorder="1" applyAlignment="1">
      <alignment horizontal="center" vertical="center"/>
    </xf>
    <xf numFmtId="44" fontId="23" fillId="12" borderId="18" xfId="3" applyFont="1" applyFill="1" applyBorder="1"/>
    <xf numFmtId="44" fontId="0" fillId="12" borderId="18" xfId="3" applyFont="1" applyFill="1" applyBorder="1"/>
    <xf numFmtId="2" fontId="0" fillId="2" borderId="0" xfId="0" applyNumberFormat="1" applyFill="1"/>
    <xf numFmtId="0" fontId="0" fillId="0" borderId="4" xfId="1" applyFont="1" applyBorder="1" applyAlignment="1">
      <alignment horizontal="center" vertical="center"/>
    </xf>
    <xf numFmtId="44" fontId="2" fillId="12" borderId="4" xfId="3" applyFill="1" applyBorder="1" applyAlignment="1">
      <alignment horizontal="center" vertical="center"/>
    </xf>
    <xf numFmtId="44" fontId="23" fillId="12" borderId="23" xfId="3" applyFont="1" applyFill="1" applyBorder="1"/>
    <xf numFmtId="44" fontId="2" fillId="12" borderId="4" xfId="3" applyFill="1" applyBorder="1" applyAlignment="1">
      <alignment vertical="center"/>
    </xf>
    <xf numFmtId="2" fontId="0" fillId="2" borderId="18" xfId="8" applyNumberFormat="1" applyFont="1" applyFill="1" applyBorder="1" applyAlignment="1">
      <alignment horizontal="center" vertical="center" wrapText="1"/>
    </xf>
    <xf numFmtId="0" fontId="0" fillId="12" borderId="0" xfId="0" applyFill="1" applyAlignment="1">
      <alignment horizontal="right"/>
    </xf>
    <xf numFmtId="2" fontId="0" fillId="12" borderId="0" xfId="0" applyNumberFormat="1" applyFill="1"/>
    <xf numFmtId="44" fontId="5" fillId="7" borderId="1" xfId="3" applyFont="1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 wrapText="1"/>
    </xf>
    <xf numFmtId="44" fontId="23" fillId="2" borderId="50" xfId="3" applyFont="1" applyFill="1" applyBorder="1" applyAlignment="1">
      <alignment vertical="center"/>
    </xf>
    <xf numFmtId="0" fontId="0" fillId="2" borderId="47" xfId="0" applyFill="1" applyBorder="1" applyAlignment="1">
      <alignment horizontal="center" vertical="center" wrapText="1"/>
    </xf>
    <xf numFmtId="0" fontId="0" fillId="2" borderId="41" xfId="0" applyFill="1" applyBorder="1" applyAlignment="1">
      <alignment vertical="center" wrapText="1"/>
    </xf>
    <xf numFmtId="0" fontId="23" fillId="2" borderId="20" xfId="0" applyFont="1" applyFill="1" applyBorder="1" applyAlignment="1">
      <alignment horizontal="left" vertical="center" wrapText="1"/>
    </xf>
    <xf numFmtId="2" fontId="23" fillId="2" borderId="20" xfId="0" applyNumberFormat="1" applyFont="1" applyFill="1" applyBorder="1" applyAlignment="1">
      <alignment horizontal="center" vertical="center" wrapText="1"/>
    </xf>
    <xf numFmtId="2" fontId="23" fillId="2" borderId="54" xfId="0" applyNumberFormat="1" applyFont="1" applyFill="1" applyBorder="1" applyAlignment="1">
      <alignment horizontal="center" vertical="center" wrapText="1"/>
    </xf>
    <xf numFmtId="2" fontId="23" fillId="2" borderId="33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0" fontId="28" fillId="2" borderId="0" xfId="0" applyFont="1" applyFill="1" applyAlignment="1">
      <alignment vertical="center"/>
    </xf>
    <xf numFmtId="0" fontId="28" fillId="2" borderId="0" xfId="0" applyFont="1" applyFill="1" applyAlignment="1">
      <alignment horizontal="center" vertical="center"/>
    </xf>
    <xf numFmtId="0" fontId="0" fillId="12" borderId="4" xfId="0" applyFill="1" applyBorder="1" applyAlignment="1">
      <alignment vertical="center"/>
    </xf>
    <xf numFmtId="44" fontId="2" fillId="12" borderId="48" xfId="3" applyFill="1" applyBorder="1" applyAlignment="1">
      <alignment horizontal="right" vertical="center"/>
    </xf>
    <xf numFmtId="0" fontId="0" fillId="12" borderId="4" xfId="0" applyFill="1" applyBorder="1" applyAlignment="1">
      <alignment vertical="center" wrapText="1"/>
    </xf>
    <xf numFmtId="44" fontId="6" fillId="3" borderId="33" xfId="0" applyNumberFormat="1" applyFont="1" applyFill="1" applyBorder="1" applyAlignment="1">
      <alignment horizontal="right" vertical="center" wrapText="1"/>
    </xf>
    <xf numFmtId="44" fontId="6" fillId="3" borderId="31" xfId="0" applyNumberFormat="1" applyFont="1" applyFill="1" applyBorder="1" applyAlignment="1">
      <alignment horizontal="right" vertical="center" wrapText="1"/>
    </xf>
    <xf numFmtId="44" fontId="6" fillId="3" borderId="32" xfId="0" applyNumberFormat="1" applyFont="1" applyFill="1" applyBorder="1" applyAlignment="1">
      <alignment horizontal="right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43" fontId="5" fillId="3" borderId="45" xfId="0" applyNumberFormat="1" applyFont="1" applyFill="1" applyBorder="1" applyAlignment="1">
      <alignment horizontal="center" vertical="center" wrapText="1"/>
    </xf>
    <xf numFmtId="43" fontId="5" fillId="3" borderId="56" xfId="0" applyNumberFormat="1" applyFont="1" applyFill="1" applyBorder="1" applyAlignment="1">
      <alignment horizontal="center" vertical="center" wrapText="1"/>
    </xf>
    <xf numFmtId="43" fontId="5" fillId="3" borderId="46" xfId="0" applyNumberFormat="1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38" fillId="2" borderId="34" xfId="0" applyFont="1" applyFill="1" applyBorder="1" applyAlignment="1">
      <alignment horizontal="center" vertical="center"/>
    </xf>
    <xf numFmtId="0" fontId="38" fillId="2" borderId="28" xfId="0" applyFont="1" applyFill="1" applyBorder="1" applyAlignment="1">
      <alignment horizontal="center" vertical="center"/>
    </xf>
    <xf numFmtId="0" fontId="38" fillId="2" borderId="25" xfId="0" applyFont="1" applyFill="1" applyBorder="1" applyAlignment="1">
      <alignment horizontal="center" vertical="center"/>
    </xf>
    <xf numFmtId="0" fontId="38" fillId="2" borderId="13" xfId="0" applyFont="1" applyFill="1" applyBorder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38" fillId="2" borderId="14" xfId="0" applyFont="1" applyFill="1" applyBorder="1" applyAlignment="1">
      <alignment horizontal="center" vertical="center"/>
    </xf>
    <xf numFmtId="0" fontId="38" fillId="2" borderId="11" xfId="0" applyFont="1" applyFill="1" applyBorder="1" applyAlignment="1">
      <alignment horizontal="center" vertical="center"/>
    </xf>
    <xf numFmtId="0" fontId="38" fillId="2" borderId="16" xfId="0" applyFont="1" applyFill="1" applyBorder="1" applyAlignment="1">
      <alignment horizontal="center" vertical="center"/>
    </xf>
    <xf numFmtId="0" fontId="38" fillId="2" borderId="12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66" xfId="0" applyFont="1" applyFill="1" applyBorder="1" applyAlignment="1">
      <alignment horizontal="center" vertical="center"/>
    </xf>
    <xf numFmtId="0" fontId="32" fillId="2" borderId="58" xfId="0" applyFont="1" applyFill="1" applyBorder="1" applyAlignment="1">
      <alignment horizontal="center" vertical="center" wrapText="1"/>
    </xf>
    <xf numFmtId="0" fontId="32" fillId="2" borderId="57" xfId="0" applyFont="1" applyFill="1" applyBorder="1" applyAlignment="1">
      <alignment horizontal="center" vertical="center" wrapText="1"/>
    </xf>
    <xf numFmtId="0" fontId="5" fillId="3" borderId="67" xfId="0" applyFont="1" applyFill="1" applyBorder="1" applyAlignment="1">
      <alignment horizontal="right" vertical="center"/>
    </xf>
    <xf numFmtId="0" fontId="5" fillId="3" borderId="60" xfId="0" applyFont="1" applyFill="1" applyBorder="1" applyAlignment="1">
      <alignment horizontal="right" vertical="center"/>
    </xf>
    <xf numFmtId="0" fontId="5" fillId="3" borderId="69" xfId="0" applyFont="1" applyFill="1" applyBorder="1" applyAlignment="1">
      <alignment horizontal="right" vertical="center"/>
    </xf>
    <xf numFmtId="0" fontId="21" fillId="3" borderId="34" xfId="0" applyFont="1" applyFill="1" applyBorder="1" applyAlignment="1">
      <alignment horizontal="center" vertical="center" wrapText="1"/>
    </xf>
    <xf numFmtId="0" fontId="21" fillId="3" borderId="28" xfId="0" applyFont="1" applyFill="1" applyBorder="1" applyAlignment="1">
      <alignment horizontal="center" vertical="center" wrapText="1"/>
    </xf>
    <xf numFmtId="0" fontId="21" fillId="3" borderId="25" xfId="0" applyFont="1" applyFill="1" applyBorder="1" applyAlignment="1">
      <alignment horizontal="center" vertical="center" wrapText="1"/>
    </xf>
    <xf numFmtId="0" fontId="21" fillId="2" borderId="33" xfId="0" applyFont="1" applyFill="1" applyBorder="1" applyAlignment="1">
      <alignment horizontal="center" vertical="center"/>
    </xf>
    <xf numFmtId="0" fontId="21" fillId="2" borderId="31" xfId="0" applyFont="1" applyFill="1" applyBorder="1" applyAlignment="1">
      <alignment horizontal="center" vertical="center"/>
    </xf>
    <xf numFmtId="0" fontId="21" fillId="2" borderId="3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0" fontId="16" fillId="2" borderId="16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10" fontId="33" fillId="2" borderId="28" xfId="6" applyNumberFormat="1" applyFont="1" applyFill="1" applyBorder="1" applyAlignment="1">
      <alignment horizontal="center"/>
    </xf>
    <xf numFmtId="10" fontId="34" fillId="2" borderId="13" xfId="6" applyNumberFormat="1" applyFont="1" applyFill="1" applyBorder="1"/>
    <xf numFmtId="10" fontId="34" fillId="2" borderId="14" xfId="6" applyNumberFormat="1" applyFont="1" applyFill="1" applyBorder="1"/>
    <xf numFmtId="10" fontId="13" fillId="3" borderId="1" xfId="6" applyNumberFormat="1" applyFont="1" applyFill="1" applyBorder="1" applyAlignment="1">
      <alignment horizontal="center"/>
    </xf>
    <xf numFmtId="10" fontId="13" fillId="3" borderId="15" xfId="6" applyNumberFormat="1" applyFont="1" applyFill="1" applyBorder="1" applyAlignment="1">
      <alignment horizontal="center"/>
    </xf>
    <xf numFmtId="10" fontId="33" fillId="3" borderId="1" xfId="6" applyNumberFormat="1" applyFont="1" applyFill="1" applyBorder="1" applyAlignment="1">
      <alignment horizontal="center"/>
    </xf>
    <xf numFmtId="10" fontId="33" fillId="3" borderId="15" xfId="6" applyNumberFormat="1" applyFont="1" applyFill="1" applyBorder="1" applyAlignment="1">
      <alignment horizontal="center"/>
    </xf>
    <xf numFmtId="10" fontId="33" fillId="3" borderId="34" xfId="6" applyNumberFormat="1" applyFont="1" applyFill="1" applyBorder="1" applyAlignment="1">
      <alignment horizontal="center"/>
    </xf>
    <xf numFmtId="10" fontId="33" fillId="3" borderId="25" xfId="6" applyNumberFormat="1" applyFont="1" applyFill="1" applyBorder="1" applyAlignment="1">
      <alignment horizontal="center"/>
    </xf>
    <xf numFmtId="0" fontId="44" fillId="14" borderId="70" xfId="0" applyFont="1" applyFill="1" applyBorder="1" applyAlignment="1">
      <alignment horizontal="center" vertical="center"/>
    </xf>
    <xf numFmtId="10" fontId="13" fillId="3" borderId="36" xfId="6" applyNumberFormat="1" applyFont="1" applyFill="1" applyBorder="1" applyAlignment="1">
      <alignment horizontal="left" vertical="center"/>
    </xf>
    <xf numFmtId="10" fontId="13" fillId="3" borderId="37" xfId="6" applyNumberFormat="1" applyFont="1" applyFill="1" applyBorder="1" applyAlignment="1">
      <alignment horizontal="left" vertical="center"/>
    </xf>
    <xf numFmtId="10" fontId="13" fillId="3" borderId="36" xfId="6" applyNumberFormat="1" applyFont="1" applyFill="1" applyBorder="1" applyAlignment="1">
      <alignment horizontal="center" vertical="center"/>
    </xf>
    <xf numFmtId="10" fontId="13" fillId="3" borderId="37" xfId="6" applyNumberFormat="1" applyFont="1" applyFill="1" applyBorder="1" applyAlignment="1">
      <alignment horizontal="center" vertical="center"/>
    </xf>
    <xf numFmtId="0" fontId="39" fillId="14" borderId="1" xfId="0" applyFont="1" applyFill="1" applyBorder="1" applyAlignment="1">
      <alignment horizontal="center" vertical="center"/>
    </xf>
    <xf numFmtId="0" fontId="39" fillId="14" borderId="17" xfId="0" applyFont="1" applyFill="1" applyBorder="1" applyAlignment="1">
      <alignment horizontal="center" vertical="center"/>
    </xf>
    <xf numFmtId="0" fontId="39" fillId="14" borderId="15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0" fillId="2" borderId="63" xfId="0" applyFill="1" applyBorder="1" applyAlignment="1">
      <alignment horizontal="left" vertical="center" wrapText="1"/>
    </xf>
    <xf numFmtId="0" fontId="0" fillId="2" borderId="64" xfId="0" applyFill="1" applyBorder="1" applyAlignment="1">
      <alignment horizontal="left" vertical="center" wrapText="1"/>
    </xf>
    <xf numFmtId="0" fontId="0" fillId="2" borderId="42" xfId="0" applyFill="1" applyBorder="1" applyAlignment="1">
      <alignment horizontal="left" vertical="center" wrapText="1"/>
    </xf>
    <xf numFmtId="0" fontId="0" fillId="2" borderId="43" xfId="0" applyFill="1" applyBorder="1" applyAlignment="1">
      <alignment horizontal="left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2" fontId="0" fillId="2" borderId="51" xfId="8" applyNumberFormat="1" applyFont="1" applyFill="1" applyBorder="1" applyAlignment="1">
      <alignment horizontal="center" vertical="center" wrapText="1"/>
    </xf>
    <xf numFmtId="2" fontId="0" fillId="2" borderId="53" xfId="8" applyNumberFormat="1" applyFont="1" applyFill="1" applyBorder="1" applyAlignment="1">
      <alignment horizontal="center" vertical="center" wrapText="1"/>
    </xf>
    <xf numFmtId="0" fontId="21" fillId="5" borderId="34" xfId="0" applyFont="1" applyFill="1" applyBorder="1" applyAlignment="1">
      <alignment horizontal="center" vertical="center" wrapText="1"/>
    </xf>
    <xf numFmtId="0" fontId="21" fillId="5" borderId="28" xfId="0" applyFont="1" applyFill="1" applyBorder="1" applyAlignment="1">
      <alignment horizontal="center" vertical="center" wrapText="1"/>
    </xf>
    <xf numFmtId="0" fontId="21" fillId="5" borderId="25" xfId="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 wrapText="1"/>
    </xf>
    <xf numFmtId="0" fontId="21" fillId="3" borderId="34" xfId="0" applyFont="1" applyFill="1" applyBorder="1" applyAlignment="1">
      <alignment horizontal="left" vertical="center" wrapText="1"/>
    </xf>
    <xf numFmtId="0" fontId="21" fillId="3" borderId="13" xfId="0" applyFont="1" applyFill="1" applyBorder="1" applyAlignment="1">
      <alignment horizontal="left" vertical="center" wrapText="1"/>
    </xf>
    <xf numFmtId="0" fontId="21" fillId="3" borderId="28" xfId="0" applyFont="1" applyFill="1" applyBorder="1" applyAlignment="1">
      <alignment horizontal="center"/>
    </xf>
    <xf numFmtId="0" fontId="21" fillId="3" borderId="0" xfId="0" applyFont="1" applyFill="1" applyAlignment="1">
      <alignment horizontal="center" vertical="center"/>
    </xf>
    <xf numFmtId="0" fontId="23" fillId="3" borderId="0" xfId="0" applyFont="1" applyFill="1"/>
    <xf numFmtId="0" fontId="21" fillId="3" borderId="26" xfId="0" applyFont="1" applyFill="1" applyBorder="1" applyAlignment="1">
      <alignment horizontal="center" vertical="center"/>
    </xf>
    <xf numFmtId="0" fontId="21" fillId="3" borderId="25" xfId="0" applyFont="1" applyFill="1" applyBorder="1" applyAlignment="1">
      <alignment horizontal="center" vertical="center"/>
    </xf>
    <xf numFmtId="0" fontId="21" fillId="3" borderId="14" xfId="0" applyFont="1" applyFill="1" applyBorder="1" applyAlignment="1">
      <alignment horizontal="center" vertical="center"/>
    </xf>
    <xf numFmtId="0" fontId="21" fillId="7" borderId="24" xfId="0" applyFont="1" applyFill="1" applyBorder="1" applyAlignment="1">
      <alignment horizontal="left" vertical="center" wrapText="1"/>
    </xf>
    <xf numFmtId="0" fontId="21" fillId="7" borderId="5" xfId="0" applyFont="1" applyFill="1" applyBorder="1" applyAlignment="1">
      <alignment horizontal="left" vertical="center" wrapText="1"/>
    </xf>
    <xf numFmtId="0" fontId="21" fillId="7" borderId="29" xfId="0" applyFont="1" applyFill="1" applyBorder="1" applyAlignment="1">
      <alignment horizontal="center"/>
    </xf>
    <xf numFmtId="0" fontId="21" fillId="3" borderId="13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6" xfId="0" applyFont="1" applyFill="1" applyBorder="1" applyAlignment="1">
      <alignment horizontal="center" vertical="center"/>
    </xf>
    <xf numFmtId="43" fontId="23" fillId="0" borderId="23" xfId="8" applyFont="1" applyFill="1" applyBorder="1" applyAlignment="1">
      <alignment horizontal="center" vertical="center"/>
    </xf>
    <xf numFmtId="0" fontId="23" fillId="0" borderId="23" xfId="0" applyFont="1" applyBorder="1" applyAlignment="1">
      <alignment vertical="center"/>
    </xf>
    <xf numFmtId="44" fontId="23" fillId="0" borderId="4" xfId="3" applyFont="1" applyFill="1" applyBorder="1" applyAlignment="1">
      <alignment horizontal="center"/>
    </xf>
    <xf numFmtId="0" fontId="23" fillId="0" borderId="5" xfId="0" applyFont="1" applyBorder="1" applyAlignment="1">
      <alignment horizontal="left"/>
    </xf>
    <xf numFmtId="0" fontId="2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44" fontId="0" fillId="0" borderId="4" xfId="3" applyFont="1" applyFill="1" applyBorder="1" applyAlignment="1">
      <alignment horizontal="center"/>
    </xf>
    <xf numFmtId="0" fontId="23" fillId="0" borderId="23" xfId="0" applyFont="1" applyBorder="1" applyAlignment="1">
      <alignment horizontal="left"/>
    </xf>
    <xf numFmtId="44" fontId="23" fillId="0" borderId="23" xfId="3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1" fillId="0" borderId="13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7" borderId="24" xfId="0" applyFont="1" applyFill="1" applyBorder="1" applyAlignment="1">
      <alignment horizontal="left" wrapText="1"/>
    </xf>
    <xf numFmtId="0" fontId="21" fillId="7" borderId="29" xfId="0" applyFont="1" applyFill="1" applyBorder="1" applyAlignment="1">
      <alignment horizontal="left" wrapText="1"/>
    </xf>
    <xf numFmtId="44" fontId="23" fillId="0" borderId="45" xfId="3" applyFont="1" applyFill="1" applyBorder="1" applyAlignment="1">
      <alignment horizontal="center" vertical="center"/>
    </xf>
    <xf numFmtId="44" fontId="23" fillId="0" borderId="56" xfId="3" applyFont="1" applyFill="1" applyBorder="1" applyAlignment="1">
      <alignment horizontal="center" vertical="center"/>
    </xf>
    <xf numFmtId="44" fontId="23" fillId="0" borderId="46" xfId="3" applyFont="1" applyFill="1" applyBorder="1" applyAlignment="1">
      <alignment horizontal="center" vertical="center"/>
    </xf>
    <xf numFmtId="0" fontId="21" fillId="7" borderId="33" xfId="0" applyFont="1" applyFill="1" applyBorder="1" applyAlignment="1">
      <alignment horizontal="center" vertical="center"/>
    </xf>
    <xf numFmtId="0" fontId="21" fillId="7" borderId="31" xfId="0" applyFont="1" applyFill="1" applyBorder="1" applyAlignment="1">
      <alignment horizontal="center" vertical="center"/>
    </xf>
    <xf numFmtId="0" fontId="21" fillId="7" borderId="32" xfId="0" applyFont="1" applyFill="1" applyBorder="1" applyAlignment="1">
      <alignment horizontal="center" vertical="center"/>
    </xf>
    <xf numFmtId="0" fontId="21" fillId="7" borderId="4" xfId="0" applyFont="1" applyFill="1" applyBorder="1" applyAlignment="1">
      <alignment horizontal="center" vertical="center"/>
    </xf>
    <xf numFmtId="0" fontId="23" fillId="7" borderId="4" xfId="0" applyFont="1" applyFill="1" applyBorder="1"/>
    <xf numFmtId="43" fontId="23" fillId="2" borderId="23" xfId="8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vertical="center"/>
    </xf>
    <xf numFmtId="44" fontId="23" fillId="2" borderId="45" xfId="3" applyFont="1" applyFill="1" applyBorder="1" applyAlignment="1">
      <alignment horizontal="center" vertical="center"/>
    </xf>
    <xf numFmtId="44" fontId="23" fillId="2" borderId="56" xfId="3" applyFont="1" applyFill="1" applyBorder="1" applyAlignment="1">
      <alignment horizontal="center" vertical="center"/>
    </xf>
    <xf numFmtId="44" fontId="23" fillId="2" borderId="46" xfId="3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165" fontId="3" fillId="2" borderId="4" xfId="1" applyNumberFormat="1" applyFill="1" applyBorder="1" applyAlignment="1">
      <alignment horizontal="center" vertical="center" wrapText="1"/>
    </xf>
    <xf numFmtId="0" fontId="2" fillId="2" borderId="33" xfId="1" applyFont="1" applyFill="1" applyBorder="1" applyAlignment="1">
      <alignment horizontal="left" vertical="center" wrapText="1"/>
    </xf>
    <xf numFmtId="0" fontId="2" fillId="2" borderId="31" xfId="1" applyFont="1" applyFill="1" applyBorder="1" applyAlignment="1">
      <alignment horizontal="left" vertical="center" wrapText="1"/>
    </xf>
    <xf numFmtId="0" fontId="2" fillId="2" borderId="32" xfId="1" applyFont="1" applyFill="1" applyBorder="1" applyAlignment="1">
      <alignment horizontal="left" vertical="center" wrapText="1"/>
    </xf>
    <xf numFmtId="165" fontId="3" fillId="2" borderId="33" xfId="1" applyNumberFormat="1" applyFill="1" applyBorder="1" applyAlignment="1">
      <alignment horizontal="center" vertical="center" wrapText="1"/>
    </xf>
    <xf numFmtId="165" fontId="3" fillId="2" borderId="32" xfId="1" applyNumberFormat="1" applyFill="1" applyBorder="1" applyAlignment="1">
      <alignment horizontal="center" vertical="center" wrapText="1"/>
    </xf>
    <xf numFmtId="0" fontId="12" fillId="7" borderId="5" xfId="1" applyFont="1" applyFill="1" applyBorder="1" applyAlignment="1">
      <alignment horizontal="right" vertical="center" wrapText="1"/>
    </xf>
    <xf numFmtId="0" fontId="11" fillId="7" borderId="4" xfId="1" applyFont="1" applyFill="1" applyBorder="1" applyAlignment="1">
      <alignment horizontal="right" vertical="center" wrapText="1"/>
    </xf>
    <xf numFmtId="0" fontId="12" fillId="13" borderId="0" xfId="1" applyFont="1" applyFill="1" applyAlignment="1">
      <alignment horizontal="center" vertical="center" wrapText="1"/>
    </xf>
    <xf numFmtId="0" fontId="12" fillId="8" borderId="6" xfId="1" applyFont="1" applyFill="1" applyBorder="1" applyAlignment="1">
      <alignment horizontal="center" vertical="center" wrapText="1"/>
    </xf>
    <xf numFmtId="0" fontId="12" fillId="8" borderId="20" xfId="1" applyFont="1" applyFill="1" applyBorder="1" applyAlignment="1">
      <alignment horizontal="center" vertical="center" wrapText="1"/>
    </xf>
    <xf numFmtId="0" fontId="12" fillId="8" borderId="5" xfId="1" applyFont="1" applyFill="1" applyBorder="1" applyAlignment="1">
      <alignment horizontal="center" vertical="center" wrapText="1"/>
    </xf>
    <xf numFmtId="0" fontId="12" fillId="8" borderId="4" xfId="1" applyFont="1" applyFill="1" applyBorder="1" applyAlignment="1">
      <alignment horizontal="center" vertical="center" wrapText="1"/>
    </xf>
    <xf numFmtId="0" fontId="12" fillId="8" borderId="21" xfId="1" applyFont="1" applyFill="1" applyBorder="1" applyAlignment="1">
      <alignment horizontal="center" vertical="center" wrapText="1"/>
    </xf>
    <xf numFmtId="0" fontId="12" fillId="8" borderId="18" xfId="1" applyFont="1" applyFill="1" applyBorder="1" applyAlignment="1">
      <alignment horizontal="center" vertical="center" wrapText="1"/>
    </xf>
    <xf numFmtId="0" fontId="3" fillId="2" borderId="39" xfId="1" applyFill="1" applyBorder="1" applyAlignment="1">
      <alignment horizontal="left" vertical="center" wrapText="1"/>
    </xf>
    <xf numFmtId="0" fontId="0" fillId="2" borderId="32" xfId="0" applyFill="1" applyBorder="1" applyAlignment="1">
      <alignment horizontal="left" vertical="center" wrapText="1"/>
    </xf>
    <xf numFmtId="0" fontId="11" fillId="9" borderId="22" xfId="1" applyFont="1" applyFill="1" applyBorder="1" applyAlignment="1">
      <alignment horizontal="right" vertical="center" wrapText="1"/>
    </xf>
    <xf numFmtId="0" fontId="11" fillId="9" borderId="23" xfId="1" applyFont="1" applyFill="1" applyBorder="1" applyAlignment="1">
      <alignment horizontal="right" vertical="center" wrapText="1"/>
    </xf>
    <xf numFmtId="0" fontId="12" fillId="8" borderId="29" xfId="1" applyFont="1" applyFill="1" applyBorder="1" applyAlignment="1">
      <alignment horizontal="center" vertical="center" wrapText="1"/>
    </xf>
    <xf numFmtId="166" fontId="3" fillId="2" borderId="4" xfId="1" applyNumberFormat="1" applyFill="1" applyBorder="1" applyAlignment="1">
      <alignment horizontal="center" vertical="center" wrapText="1"/>
    </xf>
    <xf numFmtId="0" fontId="3" fillId="2" borderId="4" xfId="1" applyFill="1" applyBorder="1" applyAlignment="1">
      <alignment horizontal="left" vertical="center" wrapText="1"/>
    </xf>
    <xf numFmtId="0" fontId="17" fillId="2" borderId="5" xfId="1" applyFont="1" applyFill="1" applyBorder="1" applyAlignment="1">
      <alignment horizontal="left" vertical="center" wrapText="1"/>
    </xf>
    <xf numFmtId="0" fontId="17" fillId="2" borderId="4" xfId="1" applyFont="1" applyFill="1" applyBorder="1" applyAlignment="1">
      <alignment horizontal="left" vertical="center" wrapText="1"/>
    </xf>
    <xf numFmtId="0" fontId="17" fillId="2" borderId="18" xfId="1" applyFont="1" applyFill="1" applyBorder="1" applyAlignment="1">
      <alignment horizontal="left" vertical="center" wrapText="1"/>
    </xf>
    <xf numFmtId="0" fontId="11" fillId="10" borderId="1" xfId="1" applyFont="1" applyFill="1" applyBorder="1" applyAlignment="1">
      <alignment horizontal="right" vertical="center" wrapText="1"/>
    </xf>
    <xf numFmtId="0" fontId="11" fillId="10" borderId="17" xfId="1" applyFont="1" applyFill="1" applyBorder="1" applyAlignment="1">
      <alignment horizontal="right" vertical="center" wrapText="1"/>
    </xf>
    <xf numFmtId="0" fontId="11" fillId="10" borderId="35" xfId="1" applyFont="1" applyFill="1" applyBorder="1" applyAlignment="1">
      <alignment horizontal="right" vertical="center" wrapText="1"/>
    </xf>
    <xf numFmtId="0" fontId="3" fillId="2" borderId="33" xfId="1" applyFill="1" applyBorder="1" applyAlignment="1">
      <alignment horizontal="left" vertical="center" wrapText="1"/>
    </xf>
    <xf numFmtId="0" fontId="3" fillId="2" borderId="31" xfId="1" applyFill="1" applyBorder="1" applyAlignment="1">
      <alignment horizontal="left" vertical="center" wrapText="1"/>
    </xf>
    <xf numFmtId="0" fontId="3" fillId="2" borderId="32" xfId="1" applyFill="1" applyBorder="1" applyAlignment="1">
      <alignment horizontal="left" vertical="center" wrapText="1"/>
    </xf>
    <xf numFmtId="0" fontId="12" fillId="7" borderId="22" xfId="1" applyFont="1" applyFill="1" applyBorder="1" applyAlignment="1">
      <alignment horizontal="right" vertical="center" wrapText="1"/>
    </xf>
    <xf numFmtId="0" fontId="11" fillId="7" borderId="23" xfId="1" applyFont="1" applyFill="1" applyBorder="1" applyAlignment="1">
      <alignment horizontal="right" vertical="center" wrapText="1"/>
    </xf>
    <xf numFmtId="0" fontId="10" fillId="9" borderId="7" xfId="1" applyFont="1" applyFill="1" applyBorder="1" applyAlignment="1">
      <alignment horizontal="right" vertical="center" wrapText="1"/>
    </xf>
    <xf numFmtId="0" fontId="10" fillId="9" borderId="27" xfId="1" applyFont="1" applyFill="1" applyBorder="1" applyAlignment="1">
      <alignment horizontal="right" vertical="center" wrapText="1"/>
    </xf>
    <xf numFmtId="0" fontId="10" fillId="9" borderId="52" xfId="1" applyFont="1" applyFill="1" applyBorder="1" applyAlignment="1">
      <alignment horizontal="right" vertical="center" wrapText="1"/>
    </xf>
    <xf numFmtId="0" fontId="12" fillId="8" borderId="40" xfId="1" applyFont="1" applyFill="1" applyBorder="1" applyAlignment="1">
      <alignment horizontal="center" vertical="center" wrapText="1"/>
    </xf>
    <xf numFmtId="0" fontId="12" fillId="8" borderId="26" xfId="1" applyFont="1" applyFill="1" applyBorder="1" applyAlignment="1">
      <alignment horizontal="center" vertical="center" wrapText="1"/>
    </xf>
    <xf numFmtId="0" fontId="12" fillId="8" borderId="44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0" fontId="5" fillId="7" borderId="17" xfId="1" applyFont="1" applyFill="1" applyBorder="1" applyAlignment="1">
      <alignment horizontal="center" vertical="center"/>
    </xf>
    <xf numFmtId="0" fontId="5" fillId="7" borderId="15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left" vertical="center"/>
    </xf>
    <xf numFmtId="0" fontId="10" fillId="5" borderId="17" xfId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4" fontId="5" fillId="0" borderId="18" xfId="3" applyFont="1" applyFill="1" applyBorder="1" applyAlignment="1">
      <alignment horizontal="center" vertical="center" wrapText="1"/>
    </xf>
    <xf numFmtId="44" fontId="5" fillId="0" borderId="19" xfId="3" applyFont="1" applyFill="1" applyBorder="1" applyAlignment="1">
      <alignment horizontal="center" vertical="center" wrapText="1"/>
    </xf>
    <xf numFmtId="44" fontId="9" fillId="0" borderId="7" xfId="3" quotePrefix="1" applyFont="1" applyFill="1" applyBorder="1" applyAlignment="1">
      <alignment horizontal="center"/>
    </xf>
    <xf numFmtId="44" fontId="9" fillId="0" borderId="27" xfId="3" quotePrefix="1" applyFont="1" applyFill="1" applyBorder="1" applyAlignment="1">
      <alignment horizontal="center"/>
    </xf>
    <xf numFmtId="0" fontId="12" fillId="8" borderId="41" xfId="1" applyFont="1" applyFill="1" applyBorder="1" applyAlignment="1">
      <alignment horizontal="center" vertical="center" wrapText="1"/>
    </xf>
    <xf numFmtId="0" fontId="12" fillId="8" borderId="24" xfId="1" applyFont="1" applyFill="1" applyBorder="1" applyAlignment="1">
      <alignment horizontal="center" vertical="center" wrapText="1"/>
    </xf>
    <xf numFmtId="0" fontId="12" fillId="8" borderId="54" xfId="1" applyFont="1" applyFill="1" applyBorder="1" applyAlignment="1">
      <alignment horizontal="center" vertical="center" wrapText="1"/>
    </xf>
    <xf numFmtId="0" fontId="12" fillId="8" borderId="37" xfId="1" applyFont="1" applyFill="1" applyBorder="1" applyAlignment="1">
      <alignment horizontal="center" vertical="center" wrapText="1"/>
    </xf>
    <xf numFmtId="0" fontId="12" fillId="8" borderId="38" xfId="1" applyFont="1" applyFill="1" applyBorder="1" applyAlignment="1">
      <alignment horizontal="center" vertical="center" wrapText="1"/>
    </xf>
    <xf numFmtId="44" fontId="2" fillId="0" borderId="6" xfId="3" applyFill="1" applyBorder="1" applyAlignment="1">
      <alignment horizontal="center"/>
    </xf>
    <xf numFmtId="44" fontId="2" fillId="0" borderId="20" xfId="3" applyFill="1" applyBorder="1" applyAlignment="1">
      <alignment horizontal="center"/>
    </xf>
    <xf numFmtId="44" fontId="2" fillId="0" borderId="21" xfId="3" applyFill="1" applyBorder="1" applyAlignment="1">
      <alignment horizontal="center"/>
    </xf>
    <xf numFmtId="0" fontId="2" fillId="2" borderId="0" xfId="1" applyFont="1" applyFill="1" applyAlignment="1">
      <alignment horizontal="left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9" fontId="9" fillId="2" borderId="0" xfId="6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0" fillId="2" borderId="0" xfId="1" applyFont="1" applyFill="1" applyAlignment="1">
      <alignment horizontal="left" vertical="center" wrapText="1"/>
    </xf>
    <xf numFmtId="44" fontId="5" fillId="4" borderId="1" xfId="3" applyFont="1" applyFill="1" applyBorder="1" applyAlignment="1">
      <alignment horizontal="center" vertical="center" wrapText="1"/>
    </xf>
    <xf numFmtId="44" fontId="5" fillId="4" borderId="15" xfId="3" applyFont="1" applyFill="1" applyBorder="1" applyAlignment="1">
      <alignment horizontal="center" vertical="center" wrapText="1"/>
    </xf>
    <xf numFmtId="9" fontId="3" fillId="0" borderId="4" xfId="6" applyBorder="1" applyAlignment="1">
      <alignment horizontal="center" vertical="center"/>
    </xf>
    <xf numFmtId="0" fontId="11" fillId="9" borderId="7" xfId="1" applyFont="1" applyFill="1" applyBorder="1" applyAlignment="1">
      <alignment horizontal="right" vertical="center" wrapText="1"/>
    </xf>
    <xf numFmtId="0" fontId="11" fillId="9" borderId="27" xfId="1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left"/>
    </xf>
    <xf numFmtId="0" fontId="8" fillId="3" borderId="17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left"/>
    </xf>
    <xf numFmtId="0" fontId="9" fillId="3" borderId="20" xfId="0" applyFont="1" applyFill="1" applyBorder="1" applyAlignment="1">
      <alignment horizontal="left"/>
    </xf>
    <xf numFmtId="0" fontId="9" fillId="3" borderId="21" xfId="0" applyFont="1" applyFill="1" applyBorder="1" applyAlignment="1">
      <alignment horizontal="left"/>
    </xf>
    <xf numFmtId="0" fontId="9" fillId="3" borderId="7" xfId="0" applyFont="1" applyFill="1" applyBorder="1" applyAlignment="1">
      <alignment horizontal="left"/>
    </xf>
    <xf numFmtId="0" fontId="9" fillId="3" borderId="27" xfId="0" applyFont="1" applyFill="1" applyBorder="1" applyAlignment="1">
      <alignment horizontal="left"/>
    </xf>
    <xf numFmtId="0" fontId="9" fillId="3" borderId="19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44" fontId="5" fillId="0" borderId="20" xfId="3" applyFont="1" applyFill="1" applyBorder="1" applyAlignment="1">
      <alignment horizontal="center" vertical="center" wrapText="1"/>
    </xf>
    <xf numFmtId="44" fontId="5" fillId="0" borderId="21" xfId="3" applyFont="1" applyFill="1" applyBorder="1" applyAlignment="1">
      <alignment horizontal="center" vertical="center" wrapText="1"/>
    </xf>
    <xf numFmtId="44" fontId="5" fillId="0" borderId="27" xfId="3" applyFont="1" applyFill="1" applyBorder="1" applyAlignment="1">
      <alignment horizontal="center" vertical="center" wrapText="1"/>
    </xf>
    <xf numFmtId="44" fontId="5" fillId="0" borderId="4" xfId="3" applyFont="1" applyFill="1" applyBorder="1" applyAlignment="1">
      <alignment horizontal="center" vertical="center" wrapText="1"/>
    </xf>
    <xf numFmtId="44" fontId="9" fillId="0" borderId="7" xfId="3" quotePrefix="1" applyFont="1" applyFill="1" applyBorder="1" applyAlignment="1">
      <alignment horizontal="center" vertical="center"/>
    </xf>
    <xf numFmtId="44" fontId="9" fillId="0" borderId="27" xfId="3" quotePrefix="1" applyFont="1" applyFill="1" applyBorder="1" applyAlignment="1">
      <alignment horizontal="center" vertical="center"/>
    </xf>
    <xf numFmtId="44" fontId="2" fillId="0" borderId="6" xfId="3" applyFill="1" applyBorder="1" applyAlignment="1">
      <alignment horizontal="center" vertical="center"/>
    </xf>
    <xf numFmtId="44" fontId="2" fillId="0" borderId="20" xfId="3" applyFill="1" applyBorder="1" applyAlignment="1">
      <alignment horizontal="center" vertical="center"/>
    </xf>
    <xf numFmtId="44" fontId="2" fillId="0" borderId="21" xfId="3" applyFill="1" applyBorder="1" applyAlignment="1">
      <alignment horizontal="center" vertical="center"/>
    </xf>
    <xf numFmtId="44" fontId="9" fillId="2" borderId="7" xfId="3" quotePrefix="1" applyFont="1" applyFill="1" applyBorder="1" applyAlignment="1">
      <alignment horizontal="center" vertical="center"/>
    </xf>
    <xf numFmtId="44" fontId="9" fillId="2" borderId="27" xfId="3" quotePrefix="1" applyFont="1" applyFill="1" applyBorder="1" applyAlignment="1">
      <alignment horizontal="center" vertical="center"/>
    </xf>
    <xf numFmtId="0" fontId="9" fillId="3" borderId="38" xfId="0" applyFont="1" applyFill="1" applyBorder="1" applyAlignment="1">
      <alignment horizontal="left" vertical="center" wrapText="1"/>
    </xf>
    <xf numFmtId="0" fontId="9" fillId="3" borderId="20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44" fontId="5" fillId="2" borderId="18" xfId="3" applyFont="1" applyFill="1" applyBorder="1" applyAlignment="1">
      <alignment horizontal="center" vertical="center" wrapText="1"/>
    </xf>
    <xf numFmtId="44" fontId="5" fillId="2" borderId="19" xfId="3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7" xfId="0" applyFont="1" applyFill="1" applyBorder="1" applyAlignment="1">
      <alignment horizontal="left" vertical="center"/>
    </xf>
    <xf numFmtId="9" fontId="9" fillId="2" borderId="0" xfId="6" applyFont="1" applyFill="1" applyAlignment="1">
      <alignment horizontal="left" vertical="center"/>
    </xf>
    <xf numFmtId="0" fontId="10" fillId="6" borderId="1" xfId="1" applyFont="1" applyFill="1" applyBorder="1" applyAlignment="1">
      <alignment horizontal="center" vertical="center" wrapText="1"/>
    </xf>
    <xf numFmtId="0" fontId="10" fillId="6" borderId="17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right" vertical="center"/>
    </xf>
    <xf numFmtId="0" fontId="5" fillId="7" borderId="17" xfId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0" fillId="6" borderId="1" xfId="1" applyFont="1" applyFill="1" applyBorder="1" applyAlignment="1">
      <alignment horizontal="center" vertical="center"/>
    </xf>
    <xf numFmtId="0" fontId="10" fillId="6" borderId="17" xfId="1" applyFont="1" applyFill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5" fillId="5" borderId="1" xfId="1" applyFont="1" applyFill="1" applyBorder="1" applyAlignment="1">
      <alignment horizontal="right" vertical="center"/>
    </xf>
    <xf numFmtId="0" fontId="5" fillId="5" borderId="17" xfId="1" applyFont="1" applyFill="1" applyBorder="1" applyAlignment="1">
      <alignment horizontal="right" vertical="center"/>
    </xf>
    <xf numFmtId="0" fontId="10" fillId="7" borderId="1" xfId="1" applyFont="1" applyFill="1" applyBorder="1" applyAlignment="1">
      <alignment horizontal="right" vertical="center"/>
    </xf>
    <xf numFmtId="0" fontId="10" fillId="7" borderId="17" xfId="1" applyFont="1" applyFill="1" applyBorder="1" applyAlignment="1">
      <alignment horizontal="right" vertical="center"/>
    </xf>
    <xf numFmtId="0" fontId="10" fillId="11" borderId="1" xfId="1" applyFont="1" applyFill="1" applyBorder="1" applyAlignment="1">
      <alignment horizontal="center" vertical="center" wrapText="1"/>
    </xf>
    <xf numFmtId="0" fontId="10" fillId="11" borderId="17" xfId="1" applyFont="1" applyFill="1" applyBorder="1" applyAlignment="1">
      <alignment horizontal="center" vertical="center" wrapText="1"/>
    </xf>
    <xf numFmtId="0" fontId="10" fillId="11" borderId="15" xfId="1" applyFont="1" applyFill="1" applyBorder="1" applyAlignment="1">
      <alignment horizontal="center" vertical="center" wrapText="1"/>
    </xf>
    <xf numFmtId="0" fontId="10" fillId="11" borderId="34" xfId="1" applyFont="1" applyFill="1" applyBorder="1" applyAlignment="1">
      <alignment horizontal="center" vertical="center" wrapText="1"/>
    </xf>
    <xf numFmtId="0" fontId="10" fillId="11" borderId="28" xfId="1" applyFont="1" applyFill="1" applyBorder="1" applyAlignment="1">
      <alignment horizontal="center" vertical="center" wrapText="1"/>
    </xf>
    <xf numFmtId="0" fontId="10" fillId="11" borderId="25" xfId="1" applyFont="1" applyFill="1" applyBorder="1" applyAlignment="1">
      <alignment horizontal="center" vertical="center" wrapText="1"/>
    </xf>
  </cellXfs>
  <cellStyles count="13">
    <cellStyle name="Excel Built-in Normal" xfId="1"/>
    <cellStyle name="Excel Built-in Percent" xfId="2"/>
    <cellStyle name="Hiperlink" xfId="10" builtinId="8"/>
    <cellStyle name="Moeda" xfId="3" builtinId="4"/>
    <cellStyle name="Normal" xfId="0" builtinId="0"/>
    <cellStyle name="Normal 2" xfId="4"/>
    <cellStyle name="Normal 2 2" xfId="5"/>
    <cellStyle name="Normal 3" xfId="11"/>
    <cellStyle name="Porcentagem" xfId="6" builtinId="5"/>
    <cellStyle name="Porcentagem 2" xfId="7"/>
    <cellStyle name="Porcentagem 3" xfId="12"/>
    <cellStyle name="Vírgula" xfId="8" builtinId="3"/>
    <cellStyle name="Vírgula 2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FF"/>
      <rgbColor rgb="00660066"/>
      <rgbColor rgb="00F79646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50E"/>
      <rgbColor rgb="00FF6600"/>
      <rgbColor rgb="00666666"/>
      <rgbColor rgb="007F7F7F"/>
      <rgbColor rgb="00003366"/>
      <rgbColor rgb="00339966"/>
      <rgbColor rgb="00003300"/>
      <rgbColor rgb="00333300"/>
      <rgbColor rgb="00993300"/>
      <rgbColor rgb="00993366"/>
      <rgbColor rgb="00333399"/>
      <rgbColor rgb="003F3F3F"/>
    </indexedColors>
    <mruColors>
      <color rgb="FFFFFF66"/>
      <color rgb="FFFFCCCC"/>
      <color rgb="FFFF00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38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36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59" Type="http://schemas.openxmlformats.org/officeDocument/2006/relationships/calcChain" Target="calcChain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54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714376</xdr:colOff>
      <xdr:row>23</xdr:row>
      <xdr:rowOff>66675</xdr:rowOff>
    </xdr:from>
    <xdr:to>
      <xdr:col>1</xdr:col>
      <xdr:colOff>514351</xdr:colOff>
      <xdr:row>24</xdr:row>
      <xdr:rowOff>400050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xmlns="" id="{C38020DA-3BF6-4A8F-ABF3-9CE11BF30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14376" y="4381500"/>
          <a:ext cx="3181350" cy="4953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RQEXCEL\GOMES\Lalur2001\RESICONTR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eus%20documentos\NVITOR\Estutos\Proposta%20Bosch\Analise%20economico-financeira\NVITOR\Or&#231;am99\PO98IN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FC4770\Orcamento%20Feira%20de%20Santana%20001-2014%20-%20REV%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Vinicius\SMR\RELATORIO%20ROMERO\FECHAMENTOS\2010\DOMICILIAR\03%20MAR&#199;O\WINDOWS\TEMP\Modelos\NVITOR\Or&#231;am99\PO98I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ABELA%20SVP\OR&#199;AMENTO%20SV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NY\AKZONOBE\99\AKZO01B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osta\Feira%20de%20Santana\CP-015_2006\Pre&#231;o%20e%20Custo\Custos\Comp%20Custos-Out-2006-Rev-16-11-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lavio.beannucci\Documents\04%20-%20CLIENTES%20PRIVADO\GPA\Revis&#227;o%2003%20-%20Julho\GPA%20Final\REV%2003%20-%20final\24%20Agosto\GPA%20Final\REV%2003%20-%20final\24%20Agosto\GPA%20Final\REV%2003%20-%20final\24%20Agosto\Insum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osta\S&#227;o%20Paulo%20Varri&#231;&#227;o%2001_SES_05%20(jun-2006)\Custo%20Final\Agr%20III\Custos%20com%20CC%20e%20Depr%20SP%20ago%202006-Agr%20III-Final-Composi&#231;&#245;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USTOS\LUIS_CES\EXCEL\PO99\PO99CD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uilherme.souza\AppData\Local\Microsoft\Windows\Temporary%20Internet%20Files\Content.Outlook\F91ICE0S\PRICING%20DESKTOP\PRICING\NOVA%20Precifica&#231;&#227;o\MODELO%20PRE&#199;OS%20CTD%20_REV0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RQEXCEL\GOMES\BALFIS97\RESI\DIARIO9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class\Jul\TEMP\Analise_Economica\CEN&#193;RIO\Boletim\Bloomberg\EUR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class\Jul\TEMP\Analise_Economica\CEN&#193;RIO\Boletim\Bloomberg\Juros%20-%20EURO%20x%20US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res\i\ARQEXCEL\GOMES\BALFIS97\RESI\DIARIO9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SSOR&#211;\Brasilia%20DF%20-%20Rev.%2000%20-%2015%20outubro%202018%20-%20Lote%2001.xlsb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uamb01fs\Drive_I\WINDOWS\TEMP\SARPI%20-%20ONYX%20Repor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terra.com.br/WINDOWS/TEMP/SARPI%20-%20ONYX%20Repor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INHAOXACONDICIONAMENTO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POSTA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uamb01fs\Drive_I\DIR%20COM%20CORP\Projetos\Natura\Gerenciamento\Revis&#227;o%2000%20-%20Setembro%202007\DIR%20COM%20CORP\Projetos\PM%20Resende\CP%2001_2007\Revis&#227;o%2001%20-%20julho%202007\Procedimentos\Adriane\RD\RD023x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cgas\DAF\Planejamento\Tarifas\AcompanhamentoTarif&#225;rio01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os\Operacao\Relat&#243;rios\09-Consolida&#231;&#227;o\C-RL-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IE5\RB9JZPGW\Composi&#231;&#245;es\Agrupamento%20III%20-%20Sul\11-Remo&#231;&#227;o%20Mecanizada%20de%20Entulh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se.ford.com/USER/METRICS/DENSIT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&#225;lculo%20receit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CAJU\2017\PR&#201;%20OR&#199;AMENTO%20-%20ABRIL%202017\OR&#199;AMENTO%20-%20EMERGENCIAL%20-%20mar&#231;o%202017\Limpeza%20Urbana%20Aracaju%20%20-%20LOTE%2001%20-%20Rev.%2000%20-%2005%20abril%202017.xlsb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yx-br\Publico\WINDOWS\TEMP\SARPI%20-%20ONYX%20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ng&#233;lica\Apresenta&#231;&#245;es\Tarifas\BOLETIM\PREENCHIMENTO\Boletim%20Mensal%20Modificad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cgouveia\CONFIG~1\Temp\H.Lotus.Notes.Data\~191605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AP_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BC\Meus%20documentos\Propostas%20ABC\Proposta%20AA\Coleta%20Domiciliar%20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valia&#231;&#227;o\Disquete\CAP_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donia.santos\Desktop\V_Modelo%20COM.COR.01.00.02%20rev02.xlsb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SARPI%20-%20ONYX%20Repor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SARPI%20-%20ONYX%20Repor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osvaldo\Nosvaldo\Padroniza&#231;&#227;o%20de%20Planilhas\Planilha%20Custo%20e%20Pre&#231;o.xl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uilherme.schneider\AppData\Local\Microsoft\Windows\Temporary%20Internet%20Files\Content.Outlook\BSI8B30Q\Estre_Dashboard@2016071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lur2001"/>
      <sheetName val="Lalur2000"/>
      <sheetName val="Lalur1999"/>
      <sheetName val="Lalur1998"/>
      <sheetName val="Lalur1997"/>
      <sheetName val="L&amp;PLALUR"/>
      <sheetName val="PL"/>
      <sheetName val="13EFER"/>
      <sheetName val="LLRES00"/>
      <sheetName val="Mão de 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5"/>
      <sheetName val="107"/>
      <sheetName val="301"/>
      <sheetName val="TotImpl"/>
      <sheetName val="700"/>
      <sheetName val="711"/>
      <sheetName val="713"/>
      <sheetName val="716"/>
      <sheetName val="718"/>
      <sheetName val="719"/>
      <sheetName val="720"/>
      <sheetName val="740"/>
      <sheetName val="774"/>
      <sheetName val="775"/>
      <sheetName val="776"/>
      <sheetName val="TotInd"/>
      <sheetName val="horas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O98IND"/>
      <sheetName val="PO98IND.xls"/>
    </sheetNames>
    <definedNames>
      <definedName name="[Módulo1].Macro1"/>
      <definedName name="Macro2"/>
      <definedName name="Macro3"/>
      <definedName name="Macro4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>
        <row r="5">
          <cell r="A5" t="str">
            <v>RESUMO</v>
          </cell>
        </row>
        <row r="9">
          <cell r="A9" t="str">
            <v>Centro de Custo</v>
          </cell>
        </row>
        <row r="11">
          <cell r="A11">
            <v>700</v>
          </cell>
        </row>
        <row r="12">
          <cell r="A12">
            <v>711</v>
          </cell>
        </row>
        <row r="13">
          <cell r="A13">
            <v>713</v>
          </cell>
        </row>
        <row r="14">
          <cell r="A14">
            <v>716</v>
          </cell>
        </row>
        <row r="15">
          <cell r="A15">
            <v>718</v>
          </cell>
        </row>
        <row r="16">
          <cell r="A16">
            <v>719</v>
          </cell>
        </row>
        <row r="17">
          <cell r="A17">
            <v>720</v>
          </cell>
        </row>
        <row r="18">
          <cell r="A18">
            <v>740</v>
          </cell>
        </row>
        <row r="19">
          <cell r="A19">
            <v>774</v>
          </cell>
        </row>
        <row r="20">
          <cell r="A20">
            <v>775</v>
          </cell>
        </row>
        <row r="24">
          <cell r="A24">
            <v>776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PU+Comparativo"/>
      <sheetName val="1.Dom"/>
      <sheetName val="2.Rss"/>
      <sheetName val="3.1.EntMan"/>
      <sheetName val="3.2.EntMec"/>
      <sheetName val="3.3.EntPoli"/>
      <sheetName val="4.Pod"/>
      <sheetName val="5.Var"/>
      <sheetName val="6.Lav"/>
      <sheetName val="7.ServEsp"/>
      <sheetName val="8.1.Munck"/>
      <sheetName val="8.2.Poli"/>
      <sheetName val="8.3.Pipa"/>
      <sheetName val="8.4.Fossa"/>
      <sheetName val="8.5.Carr"/>
      <sheetName val="8.6.Basc"/>
      <sheetName val="8.7.Retro"/>
      <sheetName val="8.8.Pa"/>
      <sheetName val="8.9Varredeira"/>
      <sheetName val="8.10 EquiPint"/>
      <sheetName val="8.11 Trator"/>
      <sheetName val="Formação do BDI"/>
      <sheetName val="EncSoc 1"/>
      <sheetName val="Unifor+EPI"/>
      <sheetName val="Salarios"/>
      <sheetName val="Insumos"/>
      <sheetName val="Eqpto"/>
      <sheetName val="Inv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5"/>
      <sheetName val="107"/>
      <sheetName val="301"/>
      <sheetName val="TotImpl"/>
      <sheetName val="700"/>
      <sheetName val="711"/>
      <sheetName val="713"/>
      <sheetName val="716"/>
      <sheetName val="718"/>
      <sheetName val="719"/>
      <sheetName val="720"/>
      <sheetName val="740"/>
      <sheetName val="774"/>
      <sheetName val="775"/>
      <sheetName val="776"/>
      <sheetName val="TotInd"/>
      <sheetName val="horas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O98IND"/>
      <sheetName val="PO98IND.xls"/>
    </sheetNames>
    <definedNames>
      <definedName name="[Módulo1].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JUL99)"/>
      <sheetName val="OBRJUL98"/>
      <sheetName val="OBRJU95"/>
    </sheetNames>
    <sheetDataSet>
      <sheetData sheetId="0" refreshError="1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dos"/>
      <sheetName val="Mercado"/>
      <sheetName val="EQ-A"/>
      <sheetName val="EQ-A2"/>
      <sheetName val="EQ-B"/>
      <sheetName val="COMP-A"/>
      <sheetName val="COMP-A2"/>
      <sheetName val="COMP-B"/>
      <sheetName val="2"/>
      <sheetName val="Locacion"/>
      <sheetName val="Lista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linhamento"/>
      <sheetName val="Mão de Obra e Materiais"/>
      <sheetName val="Comp-Mão-de-Obra_Direta"/>
      <sheetName val="1Dom"/>
      <sheetName val="Dem Custos-Coleta"/>
      <sheetName val="2Hosp-GGer"/>
      <sheetName val="2Hosp-PGer"/>
      <sheetName val="3EntMan"/>
      <sheetName val="3EntMec"/>
      <sheetName val="3EntCxBrooks"/>
      <sheetName val="4ColPodas"/>
      <sheetName val="5VarrMan"/>
      <sheetName val="Dem Custos-Varr. Manual"/>
      <sheetName val="5VarrMec"/>
      <sheetName val="5Lav"/>
      <sheetName val="6ServEsp"/>
      <sheetName val="6ServEsp (2)"/>
      <sheetName val="Dem Custos-Serv. Esp."/>
      <sheetName val="5OperLav"/>
      <sheetName val="7AteSan"/>
      <sheetName val="CompAte"/>
      <sheetName val="1.3-Custo Aterro"/>
      <sheetName val="Dem Custos-Aterro"/>
      <sheetName val="CamLimpaFossa"/>
      <sheetName val="CamCarroc"/>
      <sheetName val="CamMunck"/>
      <sheetName val="BascToco"/>
      <sheetName val="Caminhão Pipa"/>
      <sheetName val="Poliguind"/>
      <sheetName val="ColCompact"/>
      <sheetName val="D65"/>
      <sheetName val="TratorAgr"/>
      <sheetName val="Retro"/>
      <sheetName val="W20"/>
      <sheetName val="Escavad"/>
      <sheetName val="Planilha-Preços"/>
      <sheetName val="Comparativo de Preços"/>
      <sheetName val="2006"/>
      <sheetName val="Enc Soc (2)"/>
      <sheetName val="Banco"/>
      <sheetName val="Unif"/>
      <sheetName val="MO e Materiais-Aterro"/>
      <sheetName val="6- At. Sanitário"/>
      <sheetName val="Planilha Custo"/>
      <sheetName val="Planilha Preço"/>
      <sheetName val="BDI"/>
      <sheetName val="Enc Soc"/>
      <sheetName val="MEC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v03"/>
      <sheetName val="Ago01"/>
      <sheetName val="Plan3"/>
      <sheetName val="Insumos"/>
      <sheetName val="70-30"/>
      <sheetName val="Caminhão Trucado"/>
      <sheetName val="Dados de Coleta"/>
      <sheetName val="Out_01"/>
      <sheetName val="Lote+1+Proposta"/>
      <sheetName val="Lote+1+Pref"/>
      <sheetName val="Lote 2 Pref"/>
      <sheetName val="Enc Sociais"/>
      <sheetName val="BDI"/>
      <sheetName val="Precos"/>
      <sheetName val="Salários e Uniformes"/>
      <sheetName val="Quant"/>
      <sheetName val="Plan Lote 1"/>
      <sheetName val="Plan lote 2"/>
    </sheetNames>
    <sheetDataSet>
      <sheetData sheetId="0" refreshError="1">
        <row r="8">
          <cell r="B8">
            <v>36892</v>
          </cell>
        </row>
        <row r="9">
          <cell r="C9">
            <v>240</v>
          </cell>
        </row>
        <row r="10">
          <cell r="C10">
            <v>539.59</v>
          </cell>
        </row>
        <row r="11">
          <cell r="C11">
            <v>453.67</v>
          </cell>
        </row>
        <row r="12">
          <cell r="C12">
            <v>315.62</v>
          </cell>
          <cell r="D12">
            <v>100.95</v>
          </cell>
          <cell r="E12">
            <v>38.25</v>
          </cell>
        </row>
        <row r="13">
          <cell r="C13">
            <v>862.71</v>
          </cell>
          <cell r="D13">
            <v>168.75</v>
          </cell>
          <cell r="E13">
            <v>78.8</v>
          </cell>
        </row>
        <row r="18">
          <cell r="E18">
            <v>1.7</v>
          </cell>
        </row>
        <row r="21">
          <cell r="E21">
            <v>13.75</v>
          </cell>
        </row>
        <row r="22">
          <cell r="E22">
            <v>11.2</v>
          </cell>
        </row>
        <row r="26">
          <cell r="E26">
            <v>0.85</v>
          </cell>
        </row>
        <row r="27">
          <cell r="E27">
            <v>2.5</v>
          </cell>
        </row>
        <row r="28">
          <cell r="E28">
            <v>7.1</v>
          </cell>
        </row>
        <row r="29">
          <cell r="E29">
            <v>7</v>
          </cell>
        </row>
        <row r="30">
          <cell r="E30">
            <v>16</v>
          </cell>
        </row>
        <row r="32">
          <cell r="E32">
            <v>104.15</v>
          </cell>
        </row>
        <row r="33">
          <cell r="E33">
            <v>18.27</v>
          </cell>
        </row>
        <row r="34">
          <cell r="E34">
            <v>1868</v>
          </cell>
        </row>
        <row r="37">
          <cell r="E37">
            <v>135</v>
          </cell>
        </row>
        <row r="41">
          <cell r="E41">
            <v>0.13</v>
          </cell>
        </row>
        <row r="42">
          <cell r="E42">
            <v>3.16</v>
          </cell>
        </row>
        <row r="43">
          <cell r="E43">
            <v>0.89</v>
          </cell>
        </row>
        <row r="45">
          <cell r="E45">
            <v>55.71</v>
          </cell>
        </row>
        <row r="46">
          <cell r="E46">
            <v>0.56999999999999995</v>
          </cell>
        </row>
        <row r="47">
          <cell r="E47">
            <v>1.17</v>
          </cell>
        </row>
        <row r="48">
          <cell r="E48">
            <v>48.8</v>
          </cell>
        </row>
        <row r="49">
          <cell r="E49">
            <v>3</v>
          </cell>
        </row>
        <row r="50">
          <cell r="E50">
            <v>2.9</v>
          </cell>
        </row>
        <row r="51">
          <cell r="E51">
            <v>0.59</v>
          </cell>
        </row>
        <row r="52">
          <cell r="E52">
            <v>5.55</v>
          </cell>
        </row>
        <row r="53">
          <cell r="E53">
            <v>4.9000000000000004</v>
          </cell>
        </row>
        <row r="54">
          <cell r="E54">
            <v>5.9</v>
          </cell>
        </row>
        <row r="55">
          <cell r="E55">
            <v>9</v>
          </cell>
        </row>
        <row r="56">
          <cell r="E56">
            <v>19</v>
          </cell>
        </row>
        <row r="57">
          <cell r="E57">
            <v>2.5</v>
          </cell>
        </row>
        <row r="58">
          <cell r="E58">
            <v>5.9</v>
          </cell>
        </row>
        <row r="59">
          <cell r="E59">
            <v>13.23</v>
          </cell>
        </row>
        <row r="68">
          <cell r="E68">
            <v>88900</v>
          </cell>
        </row>
        <row r="69">
          <cell r="E69">
            <v>110900</v>
          </cell>
        </row>
        <row r="70">
          <cell r="E70">
            <v>19127</v>
          </cell>
        </row>
        <row r="71">
          <cell r="E71">
            <v>113400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e Inv. sem Fin-Mês"/>
      <sheetName val="Análise Inv. com Fin-Mês"/>
      <sheetName val="Análise Loc. sem Fin-Mês"/>
      <sheetName val="Análise Loc. com Fin-Mês"/>
      <sheetName val="Análise Inv. sem Fin"/>
      <sheetName val="Análise Inv. com Fin"/>
      <sheetName val="Análise Loc. sem Fin"/>
      <sheetName val="Análise Loc. com Fin"/>
      <sheetName val="Agr III"/>
      <sheetName val="Curva de Insumos"/>
      <sheetName val="Curva de Insumos Loc"/>
      <sheetName val="01-C. Varr."/>
      <sheetName val="03-Varrição"/>
      <sheetName val="04-Varr Feiras"/>
      <sheetName val="05-V Man Calç."/>
      <sheetName val="06-V Mec"/>
      <sheetName val="07-Lav Feiras"/>
      <sheetName val="08-Col. R. Vol"/>
      <sheetName val="09-Limp  Monum"/>
      <sheetName val="10.1-S. Div c Cam"/>
      <sheetName val="10.2-S. Div s Cam"/>
      <sheetName val="11.1 Col Mec Até 10km"/>
      <sheetName val="11.2 Col Mec Acima 10km"/>
      <sheetName val="12.1 - Col Man Até 10km"/>
      <sheetName val="12.2 Col Man Acima 10km"/>
      <sheetName val="13-Lav. Esp Eq P"/>
      <sheetName val="Anexo V"/>
      <sheetName val="BDI"/>
      <sheetName val="01-C. Varr.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"/>
      <sheetName val="FA 100"/>
      <sheetName val="CC 100"/>
      <sheetName val="FA 102"/>
      <sheetName val="CC 102"/>
      <sheetName val="FA 103"/>
      <sheetName val="CC 103"/>
      <sheetName val="FA 104"/>
      <sheetName val="CC 104"/>
      <sheetName val="FA 105"/>
      <sheetName val="CC 105"/>
      <sheetName val="FA 107"/>
      <sheetName val="CC 107"/>
      <sheetName val="FA 114"/>
      <sheetName val="CC 114"/>
      <sheetName val="FA 115"/>
      <sheetName val="CC 115"/>
      <sheetName val="FA 120"/>
      <sheetName val="CC 120"/>
      <sheetName val="FA 121"/>
      <sheetName val="CC 121"/>
      <sheetName val="FA 122"/>
      <sheetName val="CC 122"/>
      <sheetName val="FA 123"/>
      <sheetName val="CC 123"/>
      <sheetName val="FA 124"/>
      <sheetName val="CC 124"/>
      <sheetName val="FA 125"/>
      <sheetName val="CC 125"/>
      <sheetName val="FA 126"/>
      <sheetName val="CC 126"/>
      <sheetName val="FA 127"/>
      <sheetName val="CC 127"/>
      <sheetName val="CC 149"/>
      <sheetName val="total cd"/>
      <sheetName val="HP"/>
      <sheetName val="PO99CD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"/>
      <sheetName val="Plan1"/>
      <sheetName val="EQUIPAMENTO"/>
      <sheetName val="VEÍCULOS"/>
      <sheetName val="ROTAS SP"/>
      <sheetName val="DESTINOS"/>
      <sheetName val="Formação do BDI"/>
      <sheetName val="Formação do BDI 3ºs"/>
      <sheetName val="Precificação CTD"/>
      <sheetName val="EXTRAS"/>
      <sheetName val="Pilhas e Lâmpadas"/>
      <sheetName val="Precificação Terceirização"/>
      <sheetName val="RESUMO"/>
      <sheetName val="1 - ColetaCCL"/>
      <sheetName val="1 - TranspCCL"/>
      <sheetName val="2 - ColetaCCL"/>
      <sheetName val="2 - TranspCCL"/>
      <sheetName val="3 - COLETA"/>
      <sheetName val="3 - TRANSP"/>
      <sheetName val="3Sheet"/>
      <sheetName val="4 - COLETA"/>
      <sheetName val="4 - TRANSP"/>
      <sheetName val="4Sheet"/>
      <sheetName val="5 - COLETA"/>
      <sheetName val="5 - TRANSP"/>
      <sheetName val="5Sheet"/>
      <sheetName val="6 - COLETA"/>
      <sheetName val="6 - TRANSP"/>
      <sheetName val="6Sheet"/>
      <sheetName val="7 - COLETA"/>
      <sheetName val="7 - TRANSP"/>
      <sheetName val="7Sheet"/>
    </sheetNames>
    <sheetDataSet>
      <sheetData sheetId="0">
        <row r="2">
          <cell r="L2" t="str">
            <v>ADM</v>
          </cell>
        </row>
        <row r="9">
          <cell r="B9" t="str">
            <v>Motorista Caminhão</v>
          </cell>
        </row>
        <row r="10">
          <cell r="B10" t="str">
            <v>Motorista Carreta</v>
          </cell>
        </row>
        <row r="11">
          <cell r="B11" t="str">
            <v>Motorista Veículo Leve</v>
          </cell>
        </row>
        <row r="12">
          <cell r="B12" t="str">
            <v>Operador Veículo Elétrico</v>
          </cell>
        </row>
        <row r="13">
          <cell r="B13" t="str">
            <v>Operador Trator Agrícola</v>
          </cell>
        </row>
        <row r="14">
          <cell r="B14" t="str">
            <v>Operador Empilhadeira</v>
          </cell>
        </row>
        <row r="15">
          <cell r="B15" t="str">
            <v>Operador de Escavadeira</v>
          </cell>
        </row>
        <row r="16">
          <cell r="B16" t="str">
            <v>Operador de Pá-Carregadeira</v>
          </cell>
        </row>
        <row r="17">
          <cell r="B17" t="str">
            <v>Operador de Prensa Enfardadeira</v>
          </cell>
        </row>
        <row r="18">
          <cell r="B18" t="str">
            <v>Operador de triturador</v>
          </cell>
        </row>
        <row r="19">
          <cell r="B19" t="str">
            <v>Ajudante de coleta</v>
          </cell>
        </row>
        <row r="20">
          <cell r="B20" t="str">
            <v>Ajudante de serviços gerais</v>
          </cell>
        </row>
        <row r="21">
          <cell r="B21" t="str">
            <v>Varredor/gari</v>
          </cell>
        </row>
        <row r="22">
          <cell r="B22" t="str">
            <v>Líder de varrição</v>
          </cell>
        </row>
        <row r="23">
          <cell r="B23" t="str">
            <v>Pedreiro</v>
          </cell>
        </row>
        <row r="24">
          <cell r="B24" t="str">
            <v>Servente de pedreiro</v>
          </cell>
        </row>
        <row r="25">
          <cell r="B25" t="str">
            <v>Jardineiro</v>
          </cell>
        </row>
        <row r="26">
          <cell r="B26" t="str">
            <v>Auxiliar de jardinagem</v>
          </cell>
        </row>
        <row r="27">
          <cell r="B27" t="str">
            <v>Operador de roçadeira</v>
          </cell>
        </row>
        <row r="28">
          <cell r="B28" t="str">
            <v>Apontador</v>
          </cell>
        </row>
        <row r="29">
          <cell r="B29" t="str">
            <v>Líder operacional</v>
          </cell>
        </row>
        <row r="30">
          <cell r="B30" t="str">
            <v>Encarregado operacional</v>
          </cell>
        </row>
        <row r="31">
          <cell r="B31" t="str">
            <v>Supervisor operacional</v>
          </cell>
        </row>
        <row r="32">
          <cell r="B32" t="str">
            <v>Gerente operacional</v>
          </cell>
        </row>
        <row r="33">
          <cell r="B33" t="str">
            <v>Técnico Ambiental</v>
          </cell>
        </row>
        <row r="34">
          <cell r="B34" t="str">
            <v>Técnico de Segurança</v>
          </cell>
        </row>
        <row r="35">
          <cell r="B35" t="str">
            <v>Engenheiro de Segurança</v>
          </cell>
        </row>
        <row r="36">
          <cell r="B36" t="str">
            <v>Médico Ocupacional</v>
          </cell>
        </row>
        <row r="37">
          <cell r="B37" t="str">
            <v>Auxiliar ADM</v>
          </cell>
        </row>
        <row r="38">
          <cell r="B38" t="str">
            <v>Assistente ADM</v>
          </cell>
        </row>
        <row r="39">
          <cell r="B39" t="str">
            <v>Analista ADM</v>
          </cell>
        </row>
        <row r="40">
          <cell r="B40" t="str">
            <v>Mecânico</v>
          </cell>
        </row>
        <row r="41">
          <cell r="B41" t="str">
            <v>Eletricista</v>
          </cell>
        </row>
        <row r="42">
          <cell r="B42" t="str">
            <v>Almoxarife</v>
          </cell>
        </row>
        <row r="43">
          <cell r="B43" t="str">
            <v>Motorista Caminhão</v>
          </cell>
        </row>
        <row r="44">
          <cell r="B44" t="str">
            <v>Motorista Carreta</v>
          </cell>
        </row>
        <row r="45">
          <cell r="B45" t="str">
            <v>Motorista Veículo Leve</v>
          </cell>
        </row>
        <row r="46">
          <cell r="B46" t="str">
            <v>Operador Veículo Elétrico</v>
          </cell>
        </row>
        <row r="47">
          <cell r="B47" t="str">
            <v>Operador Trator Agrícola</v>
          </cell>
        </row>
        <row r="48">
          <cell r="B48" t="str">
            <v>Operador Empilhadeira</v>
          </cell>
        </row>
        <row r="49">
          <cell r="B49" t="str">
            <v>Operador de Escavadeira</v>
          </cell>
        </row>
        <row r="50">
          <cell r="B50" t="str">
            <v>Operador de Pá-Carregadeira</v>
          </cell>
        </row>
      </sheetData>
      <sheetData sheetId="1">
        <row r="2">
          <cell r="B2" t="str">
            <v>Caminhão Compactador 19 m³</v>
          </cell>
          <cell r="C2">
            <v>1</v>
          </cell>
          <cell r="D2">
            <v>26</v>
          </cell>
          <cell r="E2">
            <v>8</v>
          </cell>
        </row>
        <row r="3">
          <cell r="B3" t="str">
            <v>Caminhão Compactador 15 m³</v>
          </cell>
          <cell r="C3">
            <v>2</v>
          </cell>
          <cell r="D3">
            <v>26</v>
          </cell>
          <cell r="E3">
            <v>8</v>
          </cell>
        </row>
        <row r="4">
          <cell r="B4" t="str">
            <v>Caminhão Compactador 6/7 m³</v>
          </cell>
          <cell r="C4">
            <v>3</v>
          </cell>
          <cell r="D4">
            <v>26</v>
          </cell>
          <cell r="E4">
            <v>8</v>
          </cell>
        </row>
        <row r="5">
          <cell r="B5" t="str">
            <v>Caminhão Poliguindaste Simples</v>
          </cell>
          <cell r="C5">
            <v>4</v>
          </cell>
          <cell r="D5">
            <v>26</v>
          </cell>
          <cell r="E5">
            <v>7</v>
          </cell>
        </row>
        <row r="6">
          <cell r="B6" t="str">
            <v>Caminhão Poliguindaste Duplo</v>
          </cell>
          <cell r="C6">
            <v>5</v>
          </cell>
          <cell r="D6">
            <v>26</v>
          </cell>
          <cell r="E6">
            <v>4</v>
          </cell>
        </row>
        <row r="7">
          <cell r="B7" t="str">
            <v>Caminhão Poliguindaste Triplo</v>
          </cell>
          <cell r="C7">
            <v>6</v>
          </cell>
          <cell r="D7">
            <v>26</v>
          </cell>
          <cell r="E7">
            <v>4</v>
          </cell>
        </row>
        <row r="8">
          <cell r="B8" t="str">
            <v>Caminhão Roll On (trucado)</v>
          </cell>
          <cell r="C8">
            <v>7</v>
          </cell>
          <cell r="D8">
            <v>26</v>
          </cell>
          <cell r="E8">
            <v>4</v>
          </cell>
        </row>
        <row r="9">
          <cell r="B9" t="str">
            <v>Caminhão Roll On Romeu e Julieta</v>
          </cell>
          <cell r="C9">
            <v>8</v>
          </cell>
          <cell r="D9">
            <v>26</v>
          </cell>
          <cell r="E9">
            <v>2</v>
          </cell>
        </row>
        <row r="10">
          <cell r="B10" t="str">
            <v>Caminhão Carroceria (40 tambores)</v>
          </cell>
          <cell r="C10">
            <v>9</v>
          </cell>
          <cell r="D10">
            <v>26</v>
          </cell>
          <cell r="E10">
            <v>4</v>
          </cell>
        </row>
        <row r="11">
          <cell r="B11" t="str">
            <v>Carreta Carroceria (80 tambores)</v>
          </cell>
          <cell r="C11">
            <v>10</v>
          </cell>
          <cell r="D11">
            <v>26</v>
          </cell>
          <cell r="E11">
            <v>4</v>
          </cell>
        </row>
        <row r="12">
          <cell r="B12" t="str">
            <v>Caminhão Basculante 6/8 m³</v>
          </cell>
          <cell r="C12">
            <v>11</v>
          </cell>
          <cell r="D12">
            <v>26</v>
          </cell>
          <cell r="E12">
            <v>1</v>
          </cell>
        </row>
        <row r="13">
          <cell r="B13" t="str">
            <v>Caminhão Basculante 10/12 m³</v>
          </cell>
          <cell r="C13">
            <v>12</v>
          </cell>
          <cell r="D13">
            <v>26</v>
          </cell>
          <cell r="E13">
            <v>1</v>
          </cell>
        </row>
        <row r="14">
          <cell r="B14" t="str">
            <v>Carreta Basculante 30 m³</v>
          </cell>
          <cell r="C14">
            <v>13</v>
          </cell>
          <cell r="D14">
            <v>26</v>
          </cell>
          <cell r="E14">
            <v>1</v>
          </cell>
        </row>
        <row r="15">
          <cell r="B15" t="str">
            <v>Caminhão Munck 4 ton</v>
          </cell>
          <cell r="C15">
            <v>14</v>
          </cell>
          <cell r="D15">
            <v>26</v>
          </cell>
          <cell r="E15">
            <v>4</v>
          </cell>
        </row>
        <row r="16">
          <cell r="B16" t="str">
            <v>Carreta Munck 20 ton</v>
          </cell>
          <cell r="C16">
            <v>15</v>
          </cell>
          <cell r="D16">
            <v>26</v>
          </cell>
          <cell r="E16">
            <v>4</v>
          </cell>
        </row>
        <row r="17">
          <cell r="B17" t="str">
            <v>Caminhão Garra Sucateira 26 m³</v>
          </cell>
          <cell r="C17">
            <v>16</v>
          </cell>
          <cell r="D17">
            <v>26</v>
          </cell>
          <cell r="E17">
            <v>1</v>
          </cell>
        </row>
        <row r="18">
          <cell r="B18" t="str">
            <v>Carreta SIDER  (ou Bau 42 m³)</v>
          </cell>
          <cell r="C18">
            <v>17</v>
          </cell>
          <cell r="D18">
            <v>26</v>
          </cell>
          <cell r="E18">
            <v>8</v>
          </cell>
        </row>
        <row r="19">
          <cell r="B19" t="str">
            <v>Van tipo Furgão</v>
          </cell>
          <cell r="C19">
            <v>18</v>
          </cell>
          <cell r="D19">
            <v>26</v>
          </cell>
          <cell r="E19">
            <v>12</v>
          </cell>
        </row>
        <row r="20">
          <cell r="B20" t="str">
            <v>Van tipo Fiorino</v>
          </cell>
          <cell r="C20">
            <v>19</v>
          </cell>
          <cell r="D20">
            <v>26</v>
          </cell>
          <cell r="E20">
            <v>11</v>
          </cell>
        </row>
        <row r="44">
          <cell r="B44" t="str">
            <v>SIM</v>
          </cell>
          <cell r="C44">
            <v>1</v>
          </cell>
          <cell r="D44">
            <v>47</v>
          </cell>
          <cell r="E44">
            <v>12</v>
          </cell>
        </row>
        <row r="45">
          <cell r="B45" t="str">
            <v>NÃO</v>
          </cell>
          <cell r="C45">
            <v>2</v>
          </cell>
          <cell r="D45">
            <v>47</v>
          </cell>
          <cell r="E45">
            <v>34</v>
          </cell>
        </row>
        <row r="85">
          <cell r="B85" t="str">
            <v>SÃO PAULO</v>
          </cell>
        </row>
        <row r="86">
          <cell r="B86" t="str">
            <v>RIO DE JANEIRO</v>
          </cell>
        </row>
        <row r="87">
          <cell r="B87" t="str">
            <v>PAULÍNIA (não aprovado)</v>
          </cell>
        </row>
        <row r="88">
          <cell r="B88" t="str">
            <v>MACEIÓ (não aprovado)</v>
          </cell>
        </row>
        <row r="89">
          <cell r="B89" t="str">
            <v>ARACAJU (não aprovado)</v>
          </cell>
        </row>
        <row r="90">
          <cell r="B90" t="str">
            <v>RIBEIRÃO PRETO (não aprovado)</v>
          </cell>
        </row>
        <row r="91">
          <cell r="B91" t="str">
            <v>CURITIBA (não aprovado)</v>
          </cell>
        </row>
      </sheetData>
      <sheetData sheetId="2">
        <row r="17">
          <cell r="A17" t="str">
            <v>Container Plástico 240 lts</v>
          </cell>
        </row>
        <row r="18">
          <cell r="A18" t="str">
            <v>Container Plástico 1,0 m³</v>
          </cell>
        </row>
        <row r="19">
          <cell r="A19" t="str">
            <v>Container Metálico 1,20 m³</v>
          </cell>
        </row>
        <row r="20">
          <cell r="A20" t="str">
            <v>Container Metálico 1,60 m³</v>
          </cell>
        </row>
        <row r="21">
          <cell r="A21" t="str">
            <v>Caixa Brooks 5 m³ (aberta)</v>
          </cell>
        </row>
        <row r="22">
          <cell r="A22" t="str">
            <v>Caixa Brooks 7 m³ (aberta)</v>
          </cell>
        </row>
        <row r="23">
          <cell r="A23" t="str">
            <v>Caixa Brooks 10 m³ (aberta)</v>
          </cell>
        </row>
        <row r="24">
          <cell r="A24" t="str">
            <v>Caixa Brooks 5 m³ (fechada)</v>
          </cell>
        </row>
        <row r="25">
          <cell r="A25" t="str">
            <v>Caixa Brooks 7 m³ (fechada)</v>
          </cell>
        </row>
        <row r="26">
          <cell r="A26" t="str">
            <v>Caixa Brooks 10 m³ (fechada)</v>
          </cell>
        </row>
        <row r="27">
          <cell r="A27" t="str">
            <v>Contêiner Roll On 15 m³</v>
          </cell>
        </row>
        <row r="28">
          <cell r="A28" t="str">
            <v>Contêiner Roll On 30 m³</v>
          </cell>
        </row>
        <row r="29">
          <cell r="A29" t="str">
            <v>Caixa Compactadora 7 m³</v>
          </cell>
        </row>
        <row r="30">
          <cell r="A30" t="str">
            <v>Caixa Compactadora 15 m³</v>
          </cell>
        </row>
        <row r="31">
          <cell r="A31" t="str">
            <v>Caixa Compactadora 17 m³</v>
          </cell>
        </row>
      </sheetData>
      <sheetData sheetId="3">
        <row r="8">
          <cell r="A8" t="str">
            <v>Caminhão Compactador 19 m³</v>
          </cell>
        </row>
        <row r="9">
          <cell r="A9" t="str">
            <v>Caminhão Compactador 15 m³</v>
          </cell>
        </row>
        <row r="10">
          <cell r="A10" t="str">
            <v>Caminhão Compactador 6/7 m³</v>
          </cell>
        </row>
        <row r="11">
          <cell r="A11" t="str">
            <v>Caminhão Poliguindaste Simples</v>
          </cell>
        </row>
        <row r="12">
          <cell r="A12" t="str">
            <v>Caminhão Poliguindaste Duplo</v>
          </cell>
        </row>
        <row r="13">
          <cell r="A13" t="str">
            <v>Caminhão Poliguindaste Triplo</v>
          </cell>
        </row>
        <row r="14">
          <cell r="A14" t="str">
            <v>Caminhão Roll On (trucado)</v>
          </cell>
        </row>
        <row r="15">
          <cell r="A15" t="str">
            <v>Caminhão Roll On Romeu e Julieta</v>
          </cell>
        </row>
        <row r="16">
          <cell r="A16" t="str">
            <v>Caminhão Carroceria (40 tambores)</v>
          </cell>
        </row>
        <row r="17">
          <cell r="A17" t="str">
            <v>Carreta Carroceria (80 tambores)</v>
          </cell>
        </row>
        <row r="18">
          <cell r="A18" t="str">
            <v>Caminhão Basculante 6/8 m³</v>
          </cell>
        </row>
        <row r="19">
          <cell r="A19" t="str">
            <v>Caminhão Basculante 10/12 m³</v>
          </cell>
        </row>
        <row r="20">
          <cell r="A20" t="str">
            <v>Carreta Basculante 30 m³</v>
          </cell>
        </row>
        <row r="21">
          <cell r="A21" t="str">
            <v>Caminhão Munck 4 ton</v>
          </cell>
        </row>
        <row r="22">
          <cell r="A22" t="str">
            <v>Carreta Munck 20 ton</v>
          </cell>
        </row>
        <row r="23">
          <cell r="A23" t="str">
            <v>Caminhão Garra Sucateira 26 m³</v>
          </cell>
        </row>
        <row r="24">
          <cell r="A24" t="str">
            <v>Carreta SIDER  (ou Bau 42 m³)</v>
          </cell>
        </row>
        <row r="25">
          <cell r="A25" t="str">
            <v>Van tipo Furgão</v>
          </cell>
        </row>
        <row r="26">
          <cell r="A26" t="str">
            <v>Van tipo Fiorino</v>
          </cell>
        </row>
      </sheetData>
      <sheetData sheetId="4">
        <row r="7">
          <cell r="A7" t="str">
            <v>Nova Rota (Diurno)</v>
          </cell>
        </row>
        <row r="8">
          <cell r="A8" t="str">
            <v>Nova Rota (Noturno)</v>
          </cell>
        </row>
        <row r="9">
          <cell r="A9" t="str">
            <v>Rota 1 (diurno) - GPA CCL REJEITO</v>
          </cell>
        </row>
        <row r="10">
          <cell r="A10" t="str">
            <v>Rota 2 (diurno) - GPA CCL REJEITO</v>
          </cell>
        </row>
        <row r="11">
          <cell r="A11" t="str">
            <v>Rota 3 (diurno) - GPA CCL REJEITO</v>
          </cell>
        </row>
        <row r="12">
          <cell r="A12" t="str">
            <v>Rota 4 (diurno) - GPA CCL REJEITO</v>
          </cell>
        </row>
        <row r="13">
          <cell r="A13" t="str">
            <v>Rota 5 (diurno) - GPA CCL REJEITO</v>
          </cell>
        </row>
        <row r="14">
          <cell r="A14" t="str">
            <v>Rota 6 (diurno) - GPA CCL REJEITO</v>
          </cell>
        </row>
        <row r="15">
          <cell r="A15" t="str">
            <v>Rota 7 (diurno) - GPA CCL REJEITO</v>
          </cell>
        </row>
        <row r="16">
          <cell r="A16" t="str">
            <v>Rota 8 (diurno) - GPA CCL REJEITO</v>
          </cell>
        </row>
        <row r="17">
          <cell r="A17" t="str">
            <v>Rota 9 (diurno) - GPA CCL REJEITO</v>
          </cell>
        </row>
        <row r="18">
          <cell r="A18" t="str">
            <v>Rota 10 (diurno) - GPA CCL REJEITO</v>
          </cell>
        </row>
        <row r="19">
          <cell r="A19" t="str">
            <v>Rota 11 (diurno) - GPA CCL REJEITO</v>
          </cell>
        </row>
        <row r="20">
          <cell r="A20" t="str">
            <v>Rota 12 (diurno) - GPA CCL REJEITO</v>
          </cell>
        </row>
        <row r="21">
          <cell r="A21" t="str">
            <v>Rota 1102 REJEITO (diurno)</v>
          </cell>
        </row>
        <row r="22">
          <cell r="A22" t="str">
            <v>Rota 1103 REJEITO (diurno)</v>
          </cell>
        </row>
        <row r="23">
          <cell r="A23" t="str">
            <v>Rota 1204 REJEITO (noturno)</v>
          </cell>
        </row>
        <row r="24">
          <cell r="A24" t="str">
            <v>Rota 1205 REJEITO (noturno)</v>
          </cell>
        </row>
        <row r="25">
          <cell r="A25" t="str">
            <v>Rota 2107 REJEITO (diurno)</v>
          </cell>
        </row>
        <row r="26">
          <cell r="A26" t="str">
            <v>Rota 2209 REJEITO (noturno)</v>
          </cell>
        </row>
        <row r="27">
          <cell r="A27" t="str">
            <v>Rota 1111 REJEITO (diurno)</v>
          </cell>
        </row>
        <row r="28">
          <cell r="A28" t="str">
            <v>Rota 1112 REJEITO (diurno)</v>
          </cell>
        </row>
        <row r="29">
          <cell r="A29" t="str">
            <v>Rota 1214 REJEITO (noturno)</v>
          </cell>
        </row>
        <row r="30">
          <cell r="A30" t="str">
            <v>Rota 2116 REJEITO (diurno)</v>
          </cell>
        </row>
        <row r="31">
          <cell r="A31" t="str">
            <v>Rota 2217 REJEITO (noturno)</v>
          </cell>
        </row>
        <row r="32">
          <cell r="A32" t="str">
            <v>Rota 2218 REJEITO (noturno)</v>
          </cell>
        </row>
        <row r="33">
          <cell r="A33" t="str">
            <v>Rota 1120 REJEITO (diurno)</v>
          </cell>
        </row>
        <row r="34">
          <cell r="A34" t="str">
            <v>Rota 1121 REJEITO (diurno)</v>
          </cell>
        </row>
        <row r="35">
          <cell r="A35" t="str">
            <v>Rota 1222 REJEITO (noturno)</v>
          </cell>
        </row>
        <row r="36">
          <cell r="A36" t="str">
            <v>Rota 1223 REJEITO (noturno)</v>
          </cell>
        </row>
        <row r="37">
          <cell r="A37" t="str">
            <v>Rota 2125 REJEITO (diurno)</v>
          </cell>
        </row>
        <row r="38">
          <cell r="A38" t="str">
            <v>Rota 2126 REJEITO (diurno)</v>
          </cell>
        </row>
      </sheetData>
      <sheetData sheetId="5"/>
      <sheetData sheetId="6">
        <row r="4">
          <cell r="B4">
            <v>0.1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46">
          <cell r="J46">
            <v>0</v>
          </cell>
        </row>
      </sheetData>
      <sheetData sheetId="14"/>
      <sheetData sheetId="15">
        <row r="46">
          <cell r="J46">
            <v>0</v>
          </cell>
        </row>
      </sheetData>
      <sheetData sheetId="16"/>
      <sheetData sheetId="17">
        <row r="28">
          <cell r="J28">
            <v>0</v>
          </cell>
        </row>
      </sheetData>
      <sheetData sheetId="18"/>
      <sheetData sheetId="19"/>
      <sheetData sheetId="20">
        <row r="28">
          <cell r="J28">
            <v>0</v>
          </cell>
        </row>
      </sheetData>
      <sheetData sheetId="21"/>
      <sheetData sheetId="22"/>
      <sheetData sheetId="23">
        <row r="28">
          <cell r="J28">
            <v>0</v>
          </cell>
        </row>
      </sheetData>
      <sheetData sheetId="24"/>
      <sheetData sheetId="25"/>
      <sheetData sheetId="26">
        <row r="28">
          <cell r="J28">
            <v>0</v>
          </cell>
        </row>
      </sheetData>
      <sheetData sheetId="27"/>
      <sheetData sheetId="28"/>
      <sheetData sheetId="29">
        <row r="28">
          <cell r="J28">
            <v>0</v>
          </cell>
        </row>
      </sheetData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1297LALUR"/>
      <sheetName val="NOTA6A13"/>
      <sheetName val="NOTA1A5"/>
      <sheetName val="DOAR"/>
      <sheetName val="MUTACAO"/>
      <sheetName val="demresd"/>
      <sheetName val="BAL1297D"/>
      <sheetName val="DEM1297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"/>
      <sheetName val="AUX"/>
      <sheetName val="EURO (2)"/>
      <sheetName val="BASE"/>
      <sheetName val="Calendar USA"/>
      <sheetName val="Global-Bond 27"/>
      <sheetName val="T-Bon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A"/>
      <sheetName val="USA (2)"/>
      <sheetName val="EURO"/>
      <sheetName val="EURO (2)"/>
      <sheetName val="Calendar USA"/>
      <sheetName val="Calendar BR"/>
      <sheetName val="Dias"/>
      <sheetName val="Base"/>
      <sheetName val="Base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1297LALUR"/>
      <sheetName val="NOTA6A13"/>
      <sheetName val="NOTA1A5"/>
      <sheetName val="DOAR"/>
      <sheetName val="MUTACAO"/>
      <sheetName val="demresd"/>
      <sheetName val="BAL1297D"/>
      <sheetName val="DEM1297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e Tributaria"/>
      <sheetName val="Preenchimento"/>
      <sheetName val="preços"/>
      <sheetName val="Inf. Proposta"/>
      <sheetName val="Premissas"/>
      <sheetName val="Encargos"/>
      <sheetName val="salários"/>
      <sheetName val="salários - RH"/>
      <sheetName val="Mão de Obra"/>
      <sheetName val="BASE MO"/>
      <sheetName val="Dados"/>
      <sheetName val="Financiamento"/>
      <sheetName val="Custo Equipamentos"/>
      <sheetName val="D_Gestão"/>
      <sheetName val="D_Eng. Seg."/>
      <sheetName val="D_Indireto Local"/>
      <sheetName val="D_Resíduos"/>
      <sheetName val="MO Ind. Local"/>
      <sheetName val="Escovas"/>
      <sheetName val="locação equipamentos"/>
      <sheetName val="Custos - AUSA"/>
      <sheetName val="RESUMO OPERACIONAL"/>
      <sheetName val="LOTE 1"/>
      <sheetName val="&lt;"/>
      <sheetName val="D"/>
      <sheetName val="R"/>
      <sheetName val="CT"/>
      <sheetName val="&lt;-CTD- Outros-&gt;"/>
      <sheetName val="1 - coleta domiciliar"/>
      <sheetName val="2 - coleta seletiva"/>
      <sheetName val="3 - entulho manual"/>
      <sheetName val="4 - entulho mecanizada"/>
      <sheetName val="5 - varrição manual"/>
      <sheetName val="6 - varrição mecanizada"/>
      <sheetName val="7 - lavagem de vias"/>
      <sheetName val="8 - limpeza bens públicos"/>
      <sheetName val="9 - catação áreas verdes"/>
      <sheetName val="10 - pintura mecanizada"/>
      <sheetName val="11 - limpeza pós eventos"/>
      <sheetName val="12 - transbordo"/>
      <sheetName val="2..."/>
      <sheetName val="&gt;"/>
      <sheetName val="RESUMO"/>
      <sheetName val="Sumário"/>
      <sheetName val="13 - SAU"/>
      <sheetName val="SKU"/>
      <sheetName val="Planilha de Preços"/>
      <sheetName val="Planilha de Preços (2)"/>
      <sheetName val="ApoioListas"/>
      <sheetName val="ApoioValidacao"/>
      <sheetName val="Capacidades"/>
      <sheetName val="Residu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150">
          <cell r="C1150" t="str">
            <v>São Paulo/SP</v>
          </cell>
          <cell r="D1150" t="str">
            <v>GG e Gestão</v>
          </cell>
        </row>
        <row r="1151">
          <cell r="C1151" t="str">
            <v>SJC e Vale do Paraíba/SP</v>
          </cell>
          <cell r="D1151" t="str">
            <v>Limpeza Urbana</v>
          </cell>
        </row>
        <row r="1152">
          <cell r="C1152" t="str">
            <v>Araraquara/SP</v>
          </cell>
        </row>
        <row r="1153">
          <cell r="C1153" t="str">
            <v>Campinas/SP e Região</v>
          </cell>
        </row>
        <row r="1154">
          <cell r="C1154" t="str">
            <v>Ribeirão Preto/SP e Região</v>
          </cell>
        </row>
        <row r="1155">
          <cell r="C1155" t="str">
            <v>Rio de Janeiro/RJ</v>
          </cell>
        </row>
        <row r="1156">
          <cell r="C1156" t="str">
            <v>Curitiba/PR</v>
          </cell>
        </row>
        <row r="1157">
          <cell r="C1157" t="str">
            <v>Aracajú/SE</v>
          </cell>
        </row>
        <row r="1158">
          <cell r="C1158" t="str">
            <v>Maceió/AL</v>
          </cell>
        </row>
        <row r="1159">
          <cell r="C1159" t="str">
            <v>Salvador/BA</v>
          </cell>
        </row>
        <row r="1160">
          <cell r="C1160" t="str">
            <v>Aparecida de Goiânia/GO</v>
          </cell>
        </row>
        <row r="1161">
          <cell r="C1161" t="str">
            <v>Brasilia/DF</v>
          </cell>
        </row>
      </sheetData>
      <sheetData sheetId="10">
        <row r="2">
          <cell r="A2">
            <v>12</v>
          </cell>
          <cell r="C2">
            <v>0</v>
          </cell>
          <cell r="E2" t="str">
            <v>unid</v>
          </cell>
          <cell r="G2" t="str">
            <v>vb/mês</v>
          </cell>
          <cell r="M2" t="str">
            <v>vb/mês</v>
          </cell>
        </row>
        <row r="3">
          <cell r="A3">
            <v>24</v>
          </cell>
          <cell r="C3">
            <v>0.02</v>
          </cell>
          <cell r="E3" t="str">
            <v>h</v>
          </cell>
          <cell r="G3" t="str">
            <v>vb/ano</v>
          </cell>
          <cell r="M3" t="str">
            <v>vb/ano</v>
          </cell>
        </row>
        <row r="4">
          <cell r="A4">
            <v>36</v>
          </cell>
          <cell r="C4">
            <v>0.05</v>
          </cell>
          <cell r="G4" t="str">
            <v>vb/projeto</v>
          </cell>
          <cell r="M4" t="str">
            <v>vb/projeto</v>
          </cell>
        </row>
        <row r="5">
          <cell r="A5">
            <v>48</v>
          </cell>
          <cell r="C5">
            <v>0.1</v>
          </cell>
          <cell r="M5" t="str">
            <v>vb/semestre</v>
          </cell>
        </row>
        <row r="6">
          <cell r="A6">
            <v>60</v>
          </cell>
          <cell r="C6">
            <v>0.15</v>
          </cell>
        </row>
        <row r="7">
          <cell r="A7">
            <v>72</v>
          </cell>
          <cell r="C7">
            <v>0.2</v>
          </cell>
        </row>
        <row r="8">
          <cell r="A8">
            <v>84</v>
          </cell>
          <cell r="C8">
            <v>0.3</v>
          </cell>
        </row>
        <row r="9">
          <cell r="A9">
            <v>96</v>
          </cell>
          <cell r="C9">
            <v>0.4</v>
          </cell>
        </row>
        <row r="10">
          <cell r="A10">
            <v>108</v>
          </cell>
          <cell r="C10">
            <v>0.5</v>
          </cell>
        </row>
        <row r="11">
          <cell r="A11">
            <v>120</v>
          </cell>
          <cell r="C11">
            <v>0.6</v>
          </cell>
        </row>
        <row r="12">
          <cell r="C12">
            <v>0.7</v>
          </cell>
        </row>
        <row r="13">
          <cell r="C13">
            <v>0.8</v>
          </cell>
        </row>
        <row r="16">
          <cell r="A16" t="str">
            <v>Ton</v>
          </cell>
          <cell r="C16" t="str">
            <v>Estre Participações</v>
          </cell>
          <cell r="E16" t="str">
            <v>ADM</v>
          </cell>
        </row>
        <row r="17">
          <cell r="A17" t="str">
            <v>Kg</v>
          </cell>
          <cell r="C17" t="str">
            <v>Estre TWM</v>
          </cell>
          <cell r="E17" t="str">
            <v>1º TURNO</v>
          </cell>
          <cell r="M17" t="str">
            <v>vg/mês</v>
          </cell>
        </row>
        <row r="18">
          <cell r="A18" t="str">
            <v>m³</v>
          </cell>
          <cell r="C18" t="str">
            <v>Terceiros</v>
          </cell>
          <cell r="E18" t="str">
            <v>2º TURNO</v>
          </cell>
          <cell r="M18" t="str">
            <v>vg/ano</v>
          </cell>
        </row>
        <row r="19">
          <cell r="A19" t="str">
            <v>unid</v>
          </cell>
          <cell r="E19" t="str">
            <v>3º TURNO</v>
          </cell>
          <cell r="M19" t="str">
            <v>vg/projeto</v>
          </cell>
        </row>
        <row r="20">
          <cell r="A20" t="str">
            <v>verba</v>
          </cell>
          <cell r="E20" t="str">
            <v>Folguista</v>
          </cell>
          <cell r="M20" t="str">
            <v>vg/semestre</v>
          </cell>
        </row>
        <row r="21">
          <cell r="E21" t="str">
            <v>Reserva Técnica</v>
          </cell>
        </row>
        <row r="24">
          <cell r="A24" t="str">
            <v>Ajudante de Mecânico</v>
          </cell>
          <cell r="C24" t="str">
            <v>Caminhão Compactador 15m³</v>
          </cell>
        </row>
        <row r="25">
          <cell r="A25" t="str">
            <v>Ajudante de serviços gerais/Servente</v>
          </cell>
          <cell r="C25" t="str">
            <v>Caminhão Compactador 19m³</v>
          </cell>
        </row>
        <row r="26">
          <cell r="A26" t="str">
            <v>Almoxarife</v>
          </cell>
          <cell r="C26" t="str">
            <v>Caminhão Compactador 6m³</v>
          </cell>
        </row>
        <row r="27">
          <cell r="A27" t="str">
            <v>Analista ADM</v>
          </cell>
          <cell r="C27" t="str">
            <v>Caminhão Garra Sucateira 26m³</v>
          </cell>
        </row>
        <row r="28">
          <cell r="A28" t="str">
            <v>Apontador</v>
          </cell>
          <cell r="C28" t="str">
            <v>Caminhão Munck 10/12 ton</v>
          </cell>
        </row>
        <row r="29">
          <cell r="A29" t="str">
            <v>Assistente ADM</v>
          </cell>
          <cell r="C29" t="str">
            <v>Caminhão Munck 20ton</v>
          </cell>
        </row>
        <row r="30">
          <cell r="A30" t="str">
            <v>Aux. Enfermagem do Trabalho</v>
          </cell>
          <cell r="C30" t="str">
            <v>Caminhão Munck 4ton</v>
          </cell>
        </row>
        <row r="31">
          <cell r="A31" t="str">
            <v>Auxiliar ADM</v>
          </cell>
          <cell r="C31" t="str">
            <v>Caminhão pipa 15 m³</v>
          </cell>
        </row>
        <row r="32">
          <cell r="A32" t="str">
            <v>Auxiliar de Almoxarife</v>
          </cell>
          <cell r="C32" t="str">
            <v>Caminhão pipa 8 m³</v>
          </cell>
        </row>
        <row r="33">
          <cell r="A33" t="str">
            <v>Auxiliar de jardinagem</v>
          </cell>
          <cell r="C33" t="str">
            <v>Caminhão Poliguindaste Simples</v>
          </cell>
        </row>
        <row r="34">
          <cell r="A34" t="str">
            <v>Balanceiro</v>
          </cell>
          <cell r="C34" t="str">
            <v>Caminhão Poliguindaste Duplo</v>
          </cell>
        </row>
        <row r="35">
          <cell r="A35" t="str">
            <v>Coletor</v>
          </cell>
          <cell r="C35" t="str">
            <v>Caminhão Poliguindaste Triplo</v>
          </cell>
        </row>
        <row r="36">
          <cell r="A36" t="str">
            <v>Controlador de manutenção</v>
          </cell>
          <cell r="C36" t="str">
            <v>Caminhão Roll-on/off</v>
          </cell>
        </row>
        <row r="37">
          <cell r="A37" t="str">
            <v>Eletricista</v>
          </cell>
          <cell r="C37" t="str">
            <v>Caminhão Roll-on/off + Julieta toco</v>
          </cell>
        </row>
        <row r="38">
          <cell r="A38" t="str">
            <v>Encarregado operacional</v>
          </cell>
          <cell r="C38" t="str">
            <v>Caminhão Autovácuo 10 m³</v>
          </cell>
        </row>
        <row r="39">
          <cell r="A39" t="str">
            <v>Enfermeiro do Trabalho</v>
          </cell>
          <cell r="C39" t="str">
            <v>Caminhão Basculante 6m³</v>
          </cell>
        </row>
        <row r="40">
          <cell r="A40" t="str">
            <v>Engenheiro</v>
          </cell>
          <cell r="C40" t="str">
            <v>Caminhão Basculante 12m³</v>
          </cell>
        </row>
        <row r="41">
          <cell r="A41" t="str">
            <v>Engenheiro Seg Trabalho</v>
          </cell>
          <cell r="C41" t="str">
            <v>Caminhão Bau/Sider 40m³ c/ plataforma</v>
          </cell>
        </row>
        <row r="42">
          <cell r="A42" t="str">
            <v>Gerente operacional</v>
          </cell>
          <cell r="C42" t="str">
            <v>Caminhão Carroceria</v>
          </cell>
        </row>
        <row r="43">
          <cell r="A43" t="str">
            <v>Jardineiro</v>
          </cell>
          <cell r="C43" t="str">
            <v>Caminhão Carroceria Guarda alta</v>
          </cell>
        </row>
        <row r="44">
          <cell r="A44" t="str">
            <v>Lavador de Veículos</v>
          </cell>
          <cell r="C44" t="str">
            <v>Carreta Carroceria 3 eixos</v>
          </cell>
        </row>
        <row r="45">
          <cell r="A45" t="str">
            <v>Fiscal de varrição</v>
          </cell>
          <cell r="C45" t="str">
            <v>Caminhão Coletor de RSS (tipo rocambole)</v>
          </cell>
        </row>
        <row r="46">
          <cell r="A46" t="str">
            <v>Fiscal operacional</v>
          </cell>
          <cell r="C46" t="str">
            <v>Carreta Basculante 30m³</v>
          </cell>
        </row>
        <row r="47">
          <cell r="A47" t="str">
            <v>Lubrificador</v>
          </cell>
          <cell r="C47" t="str">
            <v>Carreta Basculante 55 m³ (para transbordo)</v>
          </cell>
        </row>
        <row r="48">
          <cell r="A48" t="str">
            <v>Mecânico</v>
          </cell>
          <cell r="C48" t="str">
            <v>Carreta tanque 30 m³</v>
          </cell>
        </row>
        <row r="49">
          <cell r="A49" t="str">
            <v>Médico do Trabalho</v>
          </cell>
          <cell r="C49" t="str">
            <v>Furgão tipo fiorino</v>
          </cell>
        </row>
        <row r="50">
          <cell r="A50" t="str">
            <v>Motorista Caminhão</v>
          </cell>
          <cell r="C50" t="str">
            <v>Furgão - tipo Ducato</v>
          </cell>
        </row>
        <row r="51">
          <cell r="A51" t="str">
            <v>Motorista Carreta</v>
          </cell>
          <cell r="C51" t="str">
            <v>Pick up 4 x 4</v>
          </cell>
        </row>
        <row r="52">
          <cell r="A52" t="str">
            <v>Motorista de Ônibus</v>
          </cell>
          <cell r="C52" t="str">
            <v>Ônibus (40-45 lugares)</v>
          </cell>
        </row>
        <row r="53">
          <cell r="A53" t="str">
            <v>Motorista Veículo Leve</v>
          </cell>
          <cell r="C53" t="str">
            <v>Micro-ônibus (20-25 lugares)</v>
          </cell>
        </row>
        <row r="54">
          <cell r="A54" t="str">
            <v>Operador de Escavadeira</v>
          </cell>
          <cell r="C54" t="str">
            <v>Empilhadeira a gás (2,5 T)</v>
          </cell>
        </row>
        <row r="55">
          <cell r="A55" t="str">
            <v>Operador de ETE</v>
          </cell>
          <cell r="C55" t="str">
            <v>Empilhadeira a gás (4 T)</v>
          </cell>
        </row>
        <row r="56">
          <cell r="A56" t="str">
            <v>Operador de Máquina - pintura de guias</v>
          </cell>
          <cell r="C56" t="str">
            <v>Empilhadeira a gás (6 T)</v>
          </cell>
        </row>
        <row r="57">
          <cell r="A57" t="str">
            <v>Operador de Pá-Carregadeira</v>
          </cell>
          <cell r="C57" t="str">
            <v>Empilhadeira a diesel (8 T)</v>
          </cell>
        </row>
        <row r="58">
          <cell r="A58" t="str">
            <v>Operador de Prensa Enfardadeira</v>
          </cell>
          <cell r="C58" t="str">
            <v>Escavadeira hidráulica</v>
          </cell>
        </row>
        <row r="59">
          <cell r="A59" t="str">
            <v>Operador de roçadeira</v>
          </cell>
          <cell r="C59" t="str">
            <v>Minicarregadeira tipo Bob Cat</v>
          </cell>
        </row>
        <row r="60">
          <cell r="A60" t="str">
            <v>Operador de triturador</v>
          </cell>
          <cell r="C60" t="str">
            <v>Pá carregadeira sobre pneus</v>
          </cell>
        </row>
        <row r="61">
          <cell r="A61" t="str">
            <v>Operador Empilhadeira</v>
          </cell>
          <cell r="C61" t="str">
            <v>Retroescavadeira</v>
          </cell>
        </row>
        <row r="62">
          <cell r="A62" t="str">
            <v>Operador Trator Agrícola</v>
          </cell>
          <cell r="C62" t="str">
            <v>Rolocompactador (Dynapac CA25 - Pé de Carneiro)</v>
          </cell>
        </row>
        <row r="63">
          <cell r="A63" t="str">
            <v>Mobilizador</v>
          </cell>
          <cell r="C63" t="str">
            <v>Trator agrícola</v>
          </cell>
        </row>
        <row r="64">
          <cell r="A64" t="str">
            <v>Pedreiro</v>
          </cell>
          <cell r="C64" t="str">
            <v>Trator de Esteira D4</v>
          </cell>
        </row>
        <row r="65">
          <cell r="A65" t="str">
            <v>Porteiro</v>
          </cell>
          <cell r="C65" t="str">
            <v>Trator de Esteira D6</v>
          </cell>
        </row>
        <row r="66">
          <cell r="A66" t="str">
            <v>Servente de pedreiro</v>
          </cell>
          <cell r="C66" t="str">
            <v>Trator de Esteira D8</v>
          </cell>
        </row>
        <row r="67">
          <cell r="A67" t="str">
            <v>Soldador</v>
          </cell>
          <cell r="C67" t="str">
            <v>Varredeira mecanizada (grande capacidade)</v>
          </cell>
        </row>
        <row r="68">
          <cell r="A68" t="str">
            <v>Supervisor operacional</v>
          </cell>
          <cell r="C68" t="str">
            <v>Varredeira mecanizada (média capacidade)</v>
          </cell>
        </row>
        <row r="69">
          <cell r="A69" t="str">
            <v>Técnico Ambiental</v>
          </cell>
          <cell r="C69" t="str">
            <v>Roçadeira Costal</v>
          </cell>
        </row>
        <row r="70">
          <cell r="A70" t="str">
            <v>Técnico Análises Químicas</v>
          </cell>
          <cell r="C70" t="str">
            <v>Barco com Motor - 9 pessoas + carreta</v>
          </cell>
        </row>
        <row r="71">
          <cell r="A71" t="str">
            <v>Técnico de Planejamento</v>
          </cell>
          <cell r="C71" t="str">
            <v>Caminhão Basculante 4,5m3 - satélite</v>
          </cell>
        </row>
        <row r="72">
          <cell r="A72" t="str">
            <v>Técnico Químico para ETE</v>
          </cell>
          <cell r="C72" t="str">
            <v>Motocicleta c/ Caçamba Tricicar</v>
          </cell>
        </row>
        <row r="73">
          <cell r="A73" t="str">
            <v>Técnico Seg Trabalho</v>
          </cell>
          <cell r="C73" t="str">
            <v>Caminhão Bau 10m³</v>
          </cell>
        </row>
        <row r="74">
          <cell r="A74" t="str">
            <v>Varredor</v>
          </cell>
          <cell r="C74" t="str">
            <v>Caminhão Bau 30m³</v>
          </cell>
        </row>
        <row r="75">
          <cell r="A75" t="str">
            <v xml:space="preserve">Vigia </v>
          </cell>
          <cell r="C75" t="str">
            <v>Varredeira mecanizada (pequeno porte) - AUSA BD 202</v>
          </cell>
        </row>
        <row r="76">
          <cell r="A76" t="str">
            <v>Borracheiro</v>
          </cell>
        </row>
        <row r="77">
          <cell r="A77" t="str">
            <v>Operador de CCO</v>
          </cell>
        </row>
        <row r="78">
          <cell r="A78" t="str">
            <v>Frentista</v>
          </cell>
        </row>
        <row r="79">
          <cell r="A79" t="str">
            <v>Manobrista / Aux. Tráfego</v>
          </cell>
        </row>
        <row r="80">
          <cell r="A80" t="str">
            <v>Coordenador Adm. Financeiro</v>
          </cell>
        </row>
        <row r="81">
          <cell r="A81" t="str">
            <v>Pintor de Veículos</v>
          </cell>
        </row>
        <row r="82">
          <cell r="A82" t="str">
            <v>Fiscal de Coleta</v>
          </cell>
        </row>
        <row r="83">
          <cell r="A83" t="str">
            <v>Supervisor Manutenção</v>
          </cell>
        </row>
        <row r="84">
          <cell r="A84" t="str">
            <v>Atendente</v>
          </cell>
        </row>
        <row r="85">
          <cell r="A85" t="str">
            <v>Secretária</v>
          </cell>
        </row>
        <row r="86">
          <cell r="A86" t="str">
            <v>Encarregado local – fiscal</v>
          </cell>
        </row>
        <row r="87">
          <cell r="A87" t="str">
            <v>Monitor de Varrição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0">
          <cell r="H10">
            <v>24.085000000000001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TOTAL"/>
      <sheetName val="REFUSE"/>
      <sheetName val="TRADE"/>
      <sheetName val="LANDF"/>
      <sheetName val="INC"/>
      <sheetName val="TRANSF"/>
      <sheetName val="RECYC"/>
      <sheetName val="IC"/>
      <sheetName val="IS"/>
      <sheetName val="TOXIC"/>
      <sheetName val="OTHER"/>
      <sheetName val="Corres"/>
      <sheetName val="CSVconstr"/>
      <sheetName val="CS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TOTAL"/>
      <sheetName val="REFUSE"/>
      <sheetName val="TRADE"/>
      <sheetName val="LANDF"/>
      <sheetName val="INC"/>
      <sheetName val="TRANSF"/>
      <sheetName val="RECYC"/>
      <sheetName val="IC"/>
      <sheetName val="IS"/>
      <sheetName val="TOXIC"/>
      <sheetName val="OTHER"/>
      <sheetName val="Corres"/>
      <sheetName val="CSVconstr"/>
      <sheetName val="CS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INHAOXACONDICIONAMENTO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TA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 demonstrativo"/>
      <sheetName val="Demonstrativo de despesas"/>
      <sheetName val="Macros"/>
      <sheetName val="ATW"/>
      <sheetName val="Travar"/>
      <sheetName val="Selecionar funcionário"/>
      <sheetName val="Intl Data Table"/>
      <sheetName val="TemplateInformation"/>
    </sheetNames>
    <sheetDataSet>
      <sheetData sheetId="0"/>
      <sheetData sheetId="1" refreshError="1">
        <row r="21">
          <cell r="G21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. Compra"/>
      <sheetName val="Fatores"/>
      <sheetName val="Portarias e Preços"/>
      <sheetName val="Compra"/>
      <sheetName val="Reajuste"/>
      <sheetName val="Tarifa"/>
      <sheetName val="Reajuste T"/>
      <sheetName val="Tarifa R"/>
      <sheetName val="Simulação"/>
      <sheetName val="Tarifa de Concessão"/>
      <sheetName val="Descritivo da TC"/>
      <sheetName val="Clientes menores"/>
      <sheetName val="ComparativoEnergético"/>
      <sheetName val="Tarifa Estados"/>
      <sheetName val="GNV"/>
      <sheetName val="Reajustes Acumulados"/>
      <sheetName val="VN's"/>
      <sheetName val="Compra Anual"/>
    </sheetNames>
    <sheetDataSet>
      <sheetData sheetId="0"/>
      <sheetData sheetId="1" refreshError="1">
        <row r="11">
          <cell r="C11">
            <v>3.6499999999999998E-2</v>
          </cell>
        </row>
        <row r="12">
          <cell r="C12">
            <v>365</v>
          </cell>
        </row>
        <row r="13">
          <cell r="C13">
            <v>30.416666666666668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4">
          <cell r="I4">
            <v>36342</v>
          </cell>
          <cell r="J4">
            <v>1.55E-2</v>
          </cell>
          <cell r="K4">
            <v>0.12837270698617043</v>
          </cell>
          <cell r="L4">
            <v>1.9768890902911451E-2</v>
          </cell>
          <cell r="M4">
            <v>1</v>
          </cell>
        </row>
        <row r="5">
          <cell r="I5">
            <v>36373</v>
          </cell>
          <cell r="J5">
            <v>1.5599999999999999E-2</v>
          </cell>
          <cell r="K5">
            <v>0.20462971375585615</v>
          </cell>
          <cell r="L5">
            <v>4.4714769760595408E-2</v>
          </cell>
          <cell r="M5">
            <v>1.0155000000000001</v>
          </cell>
        </row>
        <row r="6">
          <cell r="I6">
            <v>36404</v>
          </cell>
          <cell r="J6">
            <v>1.4500000000000001E-2</v>
          </cell>
          <cell r="K6">
            <v>6.1351455363848562E-2</v>
          </cell>
          <cell r="L6">
            <v>9.1982135261590159E-3</v>
          </cell>
          <cell r="M6">
            <v>1.0155000000000001</v>
          </cell>
        </row>
        <row r="7">
          <cell r="C7">
            <v>1</v>
          </cell>
          <cell r="I7">
            <v>36434</v>
          </cell>
          <cell r="J7">
            <v>1.7000000000000001E-2</v>
          </cell>
          <cell r="K7">
            <v>4.3000409000059969E-2</v>
          </cell>
          <cell r="L7">
            <v>3.7616563932353575E-2</v>
          </cell>
          <cell r="M7">
            <v>1.0155000000000001</v>
          </cell>
        </row>
        <row r="8">
          <cell r="C8">
            <v>0</v>
          </cell>
          <cell r="I8">
            <v>36465</v>
          </cell>
          <cell r="J8">
            <v>2.3900000000000001E-2</v>
          </cell>
          <cell r="K8">
            <v>-4.0684210235975016E-3</v>
          </cell>
          <cell r="L8">
            <v>-2.0106626047220133E-2</v>
          </cell>
          <cell r="M8">
            <v>1.0155000000000001</v>
          </cell>
        </row>
        <row r="9">
          <cell r="C9">
            <v>0</v>
          </cell>
          <cell r="I9">
            <v>36495</v>
          </cell>
          <cell r="J9">
            <v>1.8100000000000002E-2</v>
          </cell>
          <cell r="K9">
            <v>-6.8884397551668752E-2</v>
          </cell>
          <cell r="L9">
            <v>-4.5116101983207035E-2</v>
          </cell>
          <cell r="M9">
            <v>1.0155000000000001</v>
          </cell>
        </row>
        <row r="10">
          <cell r="I10">
            <v>36526</v>
          </cell>
          <cell r="J10">
            <v>1.24E-2</v>
          </cell>
          <cell r="K10">
            <v>5.3746434764083695E-2</v>
          </cell>
          <cell r="L10">
            <v>-2.1233876999228518E-2</v>
          </cell>
          <cell r="M10">
            <v>1.0155000000000001</v>
          </cell>
        </row>
        <row r="11">
          <cell r="I11">
            <v>36557</v>
          </cell>
          <cell r="J11">
            <v>3.5000000000000001E-3</v>
          </cell>
          <cell r="K11">
            <v>0.11650682899575182</v>
          </cell>
          <cell r="L11">
            <v>-1.5750692359884688E-2</v>
          </cell>
          <cell r="M11">
            <v>1.0155000000000001</v>
          </cell>
        </row>
        <row r="12">
          <cell r="I12">
            <v>36586</v>
          </cell>
          <cell r="J12">
            <v>1.5E-3</v>
          </cell>
          <cell r="K12">
            <v>-0.11169357123429458</v>
          </cell>
          <cell r="L12">
            <v>-1.8752129094903203E-2</v>
          </cell>
          <cell r="M12">
            <v>1.0155000000000001</v>
          </cell>
        </row>
        <row r="13">
          <cell r="I13">
            <v>36617</v>
          </cell>
          <cell r="J13">
            <v>2.3E-3</v>
          </cell>
          <cell r="K13">
            <v>-1.3475118520143603E-2</v>
          </cell>
          <cell r="L13">
            <v>1.5021814006888512E-2</v>
          </cell>
          <cell r="M13">
            <v>1.0155000000000001</v>
          </cell>
        </row>
        <row r="14">
          <cell r="I14">
            <v>36647</v>
          </cell>
          <cell r="J14">
            <v>3.0999999999999999E-3</v>
          </cell>
          <cell r="K14">
            <v>0.19025377407040889</v>
          </cell>
          <cell r="L14">
            <v>3.3781857832513751E-2</v>
          </cell>
          <cell r="M14">
            <v>1.0155000000000001</v>
          </cell>
        </row>
        <row r="15">
          <cell r="I15">
            <v>36678</v>
          </cell>
          <cell r="J15">
            <v>8.5000000000000006E-3</v>
          </cell>
          <cell r="K15">
            <v>0.11014700141499612</v>
          </cell>
          <cell r="L15">
            <v>-1.0706822036216423E-2</v>
          </cell>
          <cell r="M15">
            <v>1.0155000000000001</v>
          </cell>
        </row>
        <row r="16">
          <cell r="I16">
            <v>36708</v>
          </cell>
          <cell r="J16">
            <v>1.5699999999999999E-2</v>
          </cell>
          <cell r="K16">
            <v>-1.4189243227267667E-2</v>
          </cell>
          <cell r="L16">
            <v>-5.8225024318030449E-3</v>
          </cell>
          <cell r="M16">
            <v>1.0155000000000001</v>
          </cell>
        </row>
        <row r="17">
          <cell r="I17">
            <v>36739</v>
          </cell>
          <cell r="J17">
            <v>2.3900000000000001E-2</v>
          </cell>
          <cell r="K17">
            <v>-9.9102124593889562E-2</v>
          </cell>
          <cell r="L17">
            <v>6.3410835465567139E-3</v>
          </cell>
          <cell r="M17">
            <v>1.0155000000000001</v>
          </cell>
        </row>
        <row r="18">
          <cell r="I18">
            <v>36770</v>
          </cell>
          <cell r="J18">
            <v>1.159977037084281E-2</v>
          </cell>
          <cell r="L18">
            <v>2.1966072205306553E-2</v>
          </cell>
          <cell r="M18">
            <v>1.0155000000000001</v>
          </cell>
        </row>
        <row r="19">
          <cell r="I19">
            <v>36800</v>
          </cell>
          <cell r="J19">
            <v>3.8000482061515406E-3</v>
          </cell>
          <cell r="L19">
            <v>3.6390721430091588E-2</v>
          </cell>
          <cell r="M19">
            <v>1.0155000000000001</v>
          </cell>
        </row>
        <row r="20">
          <cell r="I20">
            <v>36831</v>
          </cell>
          <cell r="J20">
            <v>2.9001629663625295E-3</v>
          </cell>
          <cell r="L20">
            <v>7.8542094455853473E-3</v>
          </cell>
          <cell r="M20">
            <v>1.0155000000000001</v>
          </cell>
        </row>
        <row r="21">
          <cell r="I21">
            <v>36861</v>
          </cell>
          <cell r="J21">
            <v>6.9999999999998952E-3</v>
          </cell>
          <cell r="L21">
            <v>-9.3719757551061766E-3</v>
          </cell>
          <cell r="M21">
            <v>1.0155000000000001</v>
          </cell>
        </row>
        <row r="22">
          <cell r="I22">
            <v>36892</v>
          </cell>
          <cell r="J22">
            <v>6.9999999999998952E-3</v>
          </cell>
          <cell r="L22">
            <v>4.9999999999998934E-3</v>
          </cell>
          <cell r="M22">
            <v>1.0155000000000001</v>
          </cell>
        </row>
        <row r="23">
          <cell r="I23">
            <v>36923</v>
          </cell>
          <cell r="J23">
            <v>6.9999999999998952E-3</v>
          </cell>
          <cell r="L23">
            <v>4.9999999999998934E-3</v>
          </cell>
          <cell r="M23">
            <v>1.0155000000000001</v>
          </cell>
        </row>
        <row r="24">
          <cell r="I24">
            <v>36951</v>
          </cell>
          <cell r="J24">
            <v>6.9999999999998952E-3</v>
          </cell>
          <cell r="L24">
            <v>4.9999999999998934E-3</v>
          </cell>
          <cell r="M24">
            <v>1.0155000000000001</v>
          </cell>
        </row>
        <row r="25">
          <cell r="I25">
            <v>36982</v>
          </cell>
          <cell r="J25">
            <v>6.9999999999998952E-3</v>
          </cell>
          <cell r="L25">
            <v>4.9999999999998934E-3</v>
          </cell>
          <cell r="M25">
            <v>1.0155000000000001</v>
          </cell>
        </row>
        <row r="26">
          <cell r="I26">
            <v>37012</v>
          </cell>
          <cell r="J26">
            <v>6.9999999999998952E-3</v>
          </cell>
          <cell r="L26">
            <v>4.9999999999998934E-3</v>
          </cell>
          <cell r="M26">
            <v>1.0155000000000001</v>
          </cell>
        </row>
        <row r="27">
          <cell r="I27">
            <v>37043</v>
          </cell>
          <cell r="J27">
            <v>6.9999999999998952E-3</v>
          </cell>
          <cell r="L27">
            <v>4.9999999999998934E-3</v>
          </cell>
          <cell r="M27">
            <v>1.0155000000000001</v>
          </cell>
        </row>
      </sheetData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"/>
      <sheetName val="C-Cavo"/>
      <sheetName val="Textos"/>
      <sheetName val="Total"/>
      <sheetName val="R-Textos"/>
    </sheetNames>
    <sheetDataSet>
      <sheetData sheetId="0" refreshError="1">
        <row r="7">
          <cell r="E7" t="str">
            <v>PEP</v>
          </cell>
          <cell r="F7" t="str">
            <v>Sim</v>
          </cell>
        </row>
        <row r="8">
          <cell r="E8" t="str">
            <v>Grupo 1</v>
          </cell>
          <cell r="F8" t="str">
            <v>Não</v>
          </cell>
        </row>
        <row r="9">
          <cell r="E9" t="str">
            <v>Grupo 2</v>
          </cell>
        </row>
        <row r="10">
          <cell r="E10" t="str">
            <v>Grupo 3</v>
          </cell>
        </row>
        <row r="17">
          <cell r="H17">
            <v>603</v>
          </cell>
        </row>
        <row r="18">
          <cell r="H18">
            <v>721</v>
          </cell>
        </row>
        <row r="19">
          <cell r="H19">
            <v>860</v>
          </cell>
        </row>
        <row r="20">
          <cell r="H20">
            <v>924</v>
          </cell>
        </row>
        <row r="21">
          <cell r="H21">
            <v>950</v>
          </cell>
        </row>
        <row r="22">
          <cell r="H22">
            <v>980</v>
          </cell>
        </row>
        <row r="34">
          <cell r="H34" t="str">
            <v>I:\Deptos\Operacao\Relatórios\09-Consolidação\Arquivos C-01-07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é 10km"/>
      <sheetName val="Acima 10km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 Densities"/>
    </sheetNames>
    <sheetDataSet>
      <sheetData sheetId="0" refreshError="1">
        <row r="2">
          <cell r="I2">
            <v>453.59237000000002</v>
          </cell>
        </row>
        <row r="3">
          <cell r="I3">
            <v>28316.846592000002</v>
          </cell>
        </row>
        <row r="4">
          <cell r="I4">
            <v>764554.857984</v>
          </cell>
        </row>
        <row r="5">
          <cell r="I5">
            <v>3785.41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 N"/>
      <sheetName val="IND (2)"/>
      <sheetName val="COM"/>
      <sheetName val="RES"/>
      <sheetName val="GNV GLP"/>
      <sheetName val="ENTRAD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/>
      <sheetData sheetId="5" refreshError="1">
        <row r="59">
          <cell r="B59">
            <v>0.88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rno PISCOFINS"/>
      <sheetName val="Resumo de Preços"/>
      <sheetName val="Preços - Alternativas"/>
      <sheetName val="comparativo valores"/>
      <sheetName val="Resumo Operacional"/>
      <sheetName val="Estrutura Local"/>
      <sheetName val="Lote I"/>
      <sheetName val="CX"/>
      <sheetName val="Comparativo"/>
      <sheetName val="Dados"/>
      <sheetName val="Custo Equipamentos"/>
      <sheetName val="BASE MO"/>
      <sheetName val="Preenchimento"/>
      <sheetName val="Inf. Proposta"/>
      <sheetName val="Premissas"/>
      <sheetName val="Encargos"/>
      <sheetName val="Mão de Obra"/>
      <sheetName val="D_Gestão"/>
      <sheetName val="D_Eng. Seg."/>
      <sheetName val="D_Indireto Local"/>
      <sheetName val="D_Resíduos"/>
      <sheetName val="&lt;"/>
      <sheetName val="CTD"/>
      <sheetName val="Domiciliar"/>
      <sheetName val="Entulho"/>
      <sheetName val="PEV"/>
      <sheetName val="Educação Ambiental"/>
      <sheetName val="&gt;"/>
      <sheetName val="RESUMO"/>
      <sheetName val="Sumário"/>
      <sheetName val="Planilha de Pre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C2">
            <v>0</v>
          </cell>
          <cell r="E2" t="str">
            <v>unid</v>
          </cell>
        </row>
        <row r="3">
          <cell r="C3">
            <v>0.02</v>
          </cell>
          <cell r="E3" t="str">
            <v>h</v>
          </cell>
        </row>
        <row r="4">
          <cell r="C4">
            <v>0.05</v>
          </cell>
        </row>
        <row r="5">
          <cell r="C5">
            <v>0.1</v>
          </cell>
        </row>
        <row r="6">
          <cell r="C6">
            <v>0.15</v>
          </cell>
        </row>
        <row r="7">
          <cell r="C7">
            <v>0.2</v>
          </cell>
        </row>
        <row r="8">
          <cell r="C8">
            <v>0.3</v>
          </cell>
        </row>
        <row r="9">
          <cell r="C9">
            <v>0.4</v>
          </cell>
        </row>
        <row r="10">
          <cell r="C10">
            <v>0.5</v>
          </cell>
        </row>
        <row r="11">
          <cell r="C11">
            <v>0.6</v>
          </cell>
        </row>
        <row r="12">
          <cell r="C12">
            <v>0.7</v>
          </cell>
        </row>
        <row r="13">
          <cell r="C13">
            <v>0.8</v>
          </cell>
        </row>
        <row r="16">
          <cell r="E16" t="str">
            <v>ADM</v>
          </cell>
        </row>
        <row r="17">
          <cell r="E17" t="str">
            <v>1º TURNO</v>
          </cell>
        </row>
        <row r="18">
          <cell r="E18" t="str">
            <v>2º TURNO</v>
          </cell>
        </row>
        <row r="19">
          <cell r="E19" t="str">
            <v>3º TURNO</v>
          </cell>
        </row>
        <row r="20">
          <cell r="E20" t="str">
            <v>Folguista</v>
          </cell>
        </row>
        <row r="21">
          <cell r="E21" t="str">
            <v>Reserva Técnica</v>
          </cell>
        </row>
      </sheetData>
      <sheetData sheetId="10">
        <row r="2">
          <cell r="G2">
            <v>5.84</v>
          </cell>
        </row>
      </sheetData>
      <sheetData sheetId="11"/>
      <sheetData sheetId="12"/>
      <sheetData sheetId="13"/>
      <sheetData sheetId="14">
        <row r="34">
          <cell r="E34">
            <v>937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C7" t="str">
            <v>Motorista Caminhão</v>
          </cell>
        </row>
      </sheetData>
      <sheetData sheetId="24">
        <row r="7">
          <cell r="C7" t="str">
            <v>Motorista Caminhão</v>
          </cell>
        </row>
      </sheetData>
      <sheetData sheetId="25">
        <row r="7">
          <cell r="C7" t="str">
            <v>Motorista Caminhão</v>
          </cell>
        </row>
      </sheetData>
      <sheetData sheetId="26">
        <row r="7">
          <cell r="C7" t="str">
            <v>Assistente Ambiental</v>
          </cell>
        </row>
      </sheetData>
      <sheetData sheetId="27"/>
      <sheetData sheetId="28"/>
      <sheetData sheetId="29"/>
      <sheetData sheetId="3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TOTAL"/>
      <sheetName val="REFUSE"/>
      <sheetName val="TRADE"/>
      <sheetName val="LANDF"/>
      <sheetName val="INC"/>
      <sheetName val="TRANSF"/>
      <sheetName val="RECYC"/>
      <sheetName val="IC"/>
      <sheetName val="IS"/>
      <sheetName val="TOXIC"/>
      <sheetName val="OTHER"/>
      <sheetName val="Corres"/>
      <sheetName val="CSVconstr"/>
      <sheetName val="CS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 Prima - Extra"/>
      <sheetName val="CEG"/>
      <sheetName val="Petrobras"/>
      <sheetName val="Tarifas Gás"/>
      <sheetName val="GLP"/>
      <sheetName val="óleo combustível"/>
      <sheetName val="Boletim Combustíveis Gerais"/>
      <sheetName val="Veicular"/>
      <sheetName val="Cogeração"/>
      <sheetName val="E D Light "/>
      <sheetName val="E D CERJ"/>
      <sheetName val="COMGAS e GASMIG"/>
      <sheetName val="CEGxCOMGASxCEMIG"/>
      <sheetName val="Tabela Consolidada"/>
      <sheetName val="Comp Indust"/>
      <sheetName val="Competitividade"/>
      <sheetName val="Índices"/>
      <sheetName val=" Internacional Ago99"/>
      <sheetName val="E. E. HS"/>
      <sheetName val="PCS-MESP"/>
      <sheetName val="Tabelas Conversão - icms"/>
      <sheetName val="Brasil Energia"/>
      <sheetName val="Evolução de Consumo Ano99"/>
      <sheetName val="Evolução de Preços"/>
      <sheetName val="Dados para os Gráf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ta"/>
      <sheetName val="Anexo 01"/>
      <sheetName val="Preços Parâmetros"/>
      <sheetName val="Descrição"/>
    </sheetNames>
    <sheetDataSet>
      <sheetData sheetId="0"/>
      <sheetData sheetId="1"/>
      <sheetData sheetId="2" refreshError="1">
        <row r="4">
          <cell r="A4" t="str">
            <v>1,1 Dicloroeteno</v>
          </cell>
        </row>
        <row r="5">
          <cell r="A5" t="str">
            <v>1,2 Dicloroetano</v>
          </cell>
        </row>
        <row r="6">
          <cell r="A6" t="str">
            <v>2,4 D</v>
          </cell>
        </row>
        <row r="7">
          <cell r="A7" t="str">
            <v>2,4,5 T</v>
          </cell>
        </row>
        <row r="8">
          <cell r="A8" t="str">
            <v>2,4,5 TP</v>
          </cell>
        </row>
        <row r="9">
          <cell r="A9" t="str">
            <v>2,4,6 Triclorofenol</v>
          </cell>
        </row>
        <row r="10">
          <cell r="A10" t="str">
            <v>Acidez</v>
          </cell>
        </row>
        <row r="11">
          <cell r="A11" t="str">
            <v>Acrilamida</v>
          </cell>
        </row>
        <row r="12">
          <cell r="A12" t="str">
            <v>AIB</v>
          </cell>
        </row>
        <row r="13">
          <cell r="A13" t="str">
            <v>Alaclor</v>
          </cell>
        </row>
        <row r="14">
          <cell r="A14" t="str">
            <v>Alcalinidade Bicarbonato</v>
          </cell>
        </row>
        <row r="15">
          <cell r="A15" t="str">
            <v>Alcalinidade Carbonato</v>
          </cell>
        </row>
        <row r="16">
          <cell r="A16" t="str">
            <v>Alcalinidade Hidróxido</v>
          </cell>
        </row>
        <row r="17">
          <cell r="A17" t="str">
            <v>Alcalinidade Total</v>
          </cell>
        </row>
        <row r="18">
          <cell r="A18" t="str">
            <v>Aldrin</v>
          </cell>
        </row>
        <row r="19">
          <cell r="A19" t="str">
            <v>Alumínio</v>
          </cell>
        </row>
        <row r="20">
          <cell r="A20" t="str">
            <v>Amônia</v>
          </cell>
        </row>
        <row r="21">
          <cell r="A21" t="str">
            <v>Antimônio</v>
          </cell>
        </row>
        <row r="22">
          <cell r="A22" t="str">
            <v>Arsênio</v>
          </cell>
        </row>
        <row r="23">
          <cell r="A23" t="str">
            <v>Ativos isolados</v>
          </cell>
        </row>
        <row r="24">
          <cell r="A24" t="str">
            <v>Atrazina</v>
          </cell>
        </row>
        <row r="25">
          <cell r="A25" t="str">
            <v>Bacilus Cereus</v>
          </cell>
        </row>
        <row r="26">
          <cell r="A26" t="str">
            <v>Bário</v>
          </cell>
        </row>
        <row r="27">
          <cell r="A27" t="str">
            <v>Bentazona</v>
          </cell>
        </row>
        <row r="28">
          <cell r="A28" t="str">
            <v>Benzeno</v>
          </cell>
        </row>
        <row r="29">
          <cell r="A29" t="str">
            <v>Benzimidazois (por ativo)</v>
          </cell>
        </row>
        <row r="30">
          <cell r="A30" t="str">
            <v>Benzopirenos</v>
          </cell>
        </row>
        <row r="31">
          <cell r="A31" t="str">
            <v>Berílio</v>
          </cell>
        </row>
        <row r="32">
          <cell r="A32" t="str">
            <v>Boro</v>
          </cell>
        </row>
        <row r="33">
          <cell r="A33" t="str">
            <v>Bromato</v>
          </cell>
        </row>
        <row r="34">
          <cell r="A34" t="str">
            <v>BTX em água</v>
          </cell>
        </row>
        <row r="35">
          <cell r="A35" t="str">
            <v>Cádmio</v>
          </cell>
        </row>
        <row r="36">
          <cell r="A36" t="str">
            <v>Cálcio</v>
          </cell>
        </row>
        <row r="37">
          <cell r="A37" t="str">
            <v>Captan</v>
          </cell>
        </row>
        <row r="38">
          <cell r="A38" t="str">
            <v>Carbamatos</v>
          </cell>
        </row>
        <row r="39">
          <cell r="A39" t="str">
            <v>Carbaril</v>
          </cell>
        </row>
        <row r="40">
          <cell r="A40" t="str">
            <v>Carbono Orgânico Total (TOC)</v>
          </cell>
        </row>
        <row r="41">
          <cell r="A41" t="str">
            <v>Chumbo</v>
          </cell>
        </row>
        <row r="42">
          <cell r="A42" t="str">
            <v>Cianetos</v>
          </cell>
        </row>
        <row r="43">
          <cell r="A43" t="str">
            <v>Cinzas</v>
          </cell>
        </row>
        <row r="44">
          <cell r="A44" t="str">
            <v>Clordano</v>
          </cell>
        </row>
        <row r="45">
          <cell r="A45" t="str">
            <v>Cloreto de Vinila</v>
          </cell>
        </row>
        <row r="46">
          <cell r="A46" t="str">
            <v>Cloretos</v>
          </cell>
        </row>
        <row r="47">
          <cell r="A47" t="str">
            <v>Clorito</v>
          </cell>
        </row>
        <row r="48">
          <cell r="A48" t="str">
            <v>Cloro Livre</v>
          </cell>
        </row>
        <row r="49">
          <cell r="A49" t="str">
            <v>Cloro total</v>
          </cell>
        </row>
        <row r="50">
          <cell r="A50" t="str">
            <v>Clorofórmio</v>
          </cell>
        </row>
        <row r="51">
          <cell r="A51" t="str">
            <v>Clostridios S. Redutores</v>
          </cell>
        </row>
        <row r="52">
          <cell r="A52" t="str">
            <v>Cobalto</v>
          </cell>
        </row>
        <row r="53">
          <cell r="A53" t="str">
            <v>Cobre</v>
          </cell>
        </row>
        <row r="54">
          <cell r="A54" t="str">
            <v>Coliformes Fecal</v>
          </cell>
        </row>
        <row r="55">
          <cell r="A55" t="str">
            <v>Coliformes Total</v>
          </cell>
        </row>
        <row r="56">
          <cell r="A56" t="str">
            <v>Condutividade Especifica</v>
          </cell>
        </row>
        <row r="57">
          <cell r="A57" t="str">
            <v>Cont. ovos/larvas Helmintos</v>
          </cell>
        </row>
        <row r="58">
          <cell r="A58" t="str">
            <v xml:space="preserve">Contagem de Bactérias </v>
          </cell>
        </row>
        <row r="59">
          <cell r="A59" t="str">
            <v>Cor Aparente</v>
          </cell>
        </row>
        <row r="60">
          <cell r="A60" t="str">
            <v>Cor Real</v>
          </cell>
        </row>
        <row r="61">
          <cell r="A61" t="str">
            <v>Cromo</v>
          </cell>
        </row>
        <row r="62">
          <cell r="A62" t="str">
            <v>Cromo Hexavalente</v>
          </cell>
        </row>
        <row r="63">
          <cell r="A63" t="str">
            <v>Cromo Trivalente</v>
          </cell>
        </row>
        <row r="64">
          <cell r="A64" t="str">
            <v>DBO</v>
          </cell>
        </row>
        <row r="65">
          <cell r="A65" t="str">
            <v>DDT ( isômeros )</v>
          </cell>
        </row>
        <row r="66">
          <cell r="A66" t="str">
            <v>Demeton</v>
          </cell>
        </row>
        <row r="67">
          <cell r="A67" t="str">
            <v>Desidratação de lodo</v>
          </cell>
        </row>
        <row r="68">
          <cell r="A68" t="str">
            <v>Dicloroetano</v>
          </cell>
        </row>
        <row r="69">
          <cell r="A69" t="str">
            <v>Dicloroeteno</v>
          </cell>
        </row>
        <row r="70">
          <cell r="A70" t="str">
            <v>Diclorometano</v>
          </cell>
        </row>
        <row r="71">
          <cell r="A71" t="str">
            <v>Dieldrin</v>
          </cell>
        </row>
        <row r="72">
          <cell r="A72" t="str">
            <v>Ditiocarbamatos</v>
          </cell>
        </row>
        <row r="73">
          <cell r="A73" t="str">
            <v>Dodecacloro</v>
          </cell>
        </row>
        <row r="74">
          <cell r="A74" t="str">
            <v>DQO</v>
          </cell>
        </row>
        <row r="75">
          <cell r="A75" t="str">
            <v>Dureza Total</v>
          </cell>
        </row>
        <row r="76">
          <cell r="A76" t="str">
            <v>Endossulfan</v>
          </cell>
        </row>
        <row r="77">
          <cell r="A77" t="str">
            <v>Endrin</v>
          </cell>
        </row>
        <row r="78">
          <cell r="A78" t="str">
            <v>Estanho</v>
          </cell>
        </row>
        <row r="79">
          <cell r="A79" t="str">
            <v>Estireno</v>
          </cell>
        </row>
        <row r="80">
          <cell r="A80" t="str">
            <v>Estrôncio</v>
          </cell>
        </row>
        <row r="81">
          <cell r="A81" t="str">
            <v>Etilbenzeno</v>
          </cell>
        </row>
        <row r="82">
          <cell r="A82" t="str">
            <v>Fenóis</v>
          </cell>
        </row>
        <row r="83">
          <cell r="A83" t="str">
            <v>Fenoxiacéticos (como 2,4-D)</v>
          </cell>
        </row>
        <row r="84">
          <cell r="A84" t="str">
            <v>Ferro Solúvel</v>
          </cell>
        </row>
        <row r="85">
          <cell r="A85" t="str">
            <v>Ferro Total</v>
          </cell>
        </row>
        <row r="86">
          <cell r="A86" t="str">
            <v>Fluoretos</v>
          </cell>
        </row>
        <row r="87">
          <cell r="A87" t="str">
            <v>Fosfato Total</v>
          </cell>
        </row>
        <row r="88">
          <cell r="A88" t="str">
            <v>Fósforo Total</v>
          </cell>
        </row>
        <row r="89">
          <cell r="A89" t="str">
            <v>Glifosato</v>
          </cell>
        </row>
        <row r="90">
          <cell r="A90" t="str">
            <v>Gution</v>
          </cell>
        </row>
        <row r="91">
          <cell r="A91" t="str">
            <v>Heptacloro</v>
          </cell>
        </row>
        <row r="92">
          <cell r="A92" t="str">
            <v>Heptacloro epóxido</v>
          </cell>
        </row>
        <row r="93">
          <cell r="A93" t="str">
            <v>Hexaclorobenzeno</v>
          </cell>
        </row>
        <row r="94">
          <cell r="A94" t="str">
            <v>Lindano</v>
          </cell>
        </row>
        <row r="95">
          <cell r="A95" t="str">
            <v>Lítio</v>
          </cell>
        </row>
        <row r="96">
          <cell r="A96" t="str">
            <v>Magnésio</v>
          </cell>
        </row>
        <row r="97">
          <cell r="A97" t="str">
            <v>Malation</v>
          </cell>
        </row>
        <row r="98">
          <cell r="A98" t="str">
            <v>Manganês Solúvel</v>
          </cell>
        </row>
        <row r="99">
          <cell r="A99" t="str">
            <v>Manganês Total</v>
          </cell>
        </row>
        <row r="100">
          <cell r="A100" t="str">
            <v>Mercúrio</v>
          </cell>
        </row>
        <row r="101">
          <cell r="A101" t="str">
            <v>Metolacloro</v>
          </cell>
        </row>
        <row r="102">
          <cell r="A102" t="str">
            <v>Mercaptanas</v>
          </cell>
        </row>
        <row r="103">
          <cell r="A103" t="str">
            <v>Metoxicloro</v>
          </cell>
        </row>
        <row r="104">
          <cell r="A104" t="str">
            <v>Microcistinas</v>
          </cell>
        </row>
        <row r="105">
          <cell r="A105" t="str">
            <v>Molibdênio</v>
          </cell>
        </row>
        <row r="106">
          <cell r="A106" t="str">
            <v>Molinato</v>
          </cell>
        </row>
        <row r="107">
          <cell r="A107" t="str">
            <v>Monocloramina</v>
          </cell>
        </row>
        <row r="108">
          <cell r="A108" t="str">
            <v>Monoclorobenzeno</v>
          </cell>
        </row>
        <row r="109">
          <cell r="A109" t="str">
            <v>Multiresidual em alimentos (método holandes)</v>
          </cell>
        </row>
        <row r="110">
          <cell r="A110" t="str">
            <v>Níquel</v>
          </cell>
        </row>
        <row r="111">
          <cell r="A111" t="str">
            <v>Nitratos</v>
          </cell>
        </row>
        <row r="112">
          <cell r="A112" t="str">
            <v xml:space="preserve">Nitritos </v>
          </cell>
        </row>
        <row r="113">
          <cell r="A113" t="str">
            <v xml:space="preserve">Nitrogênio Amoniacal </v>
          </cell>
        </row>
        <row r="114">
          <cell r="A114" t="str">
            <v>Nitrogênio Total</v>
          </cell>
        </row>
        <row r="115">
          <cell r="A115" t="str">
            <v>OD</v>
          </cell>
        </row>
        <row r="116">
          <cell r="A116" t="str">
            <v>Óxido de Ferro</v>
          </cell>
        </row>
        <row r="117">
          <cell r="A117" t="str">
            <v>Óxido de Zinco</v>
          </cell>
        </row>
        <row r="118">
          <cell r="A118" t="str">
            <v>Óxido de Manganês</v>
          </cell>
        </row>
        <row r="119">
          <cell r="A119" t="str">
            <v>Odor</v>
          </cell>
        </row>
        <row r="120">
          <cell r="A120" t="str">
            <v>Óleos e Graxas</v>
          </cell>
        </row>
        <row r="121">
          <cell r="A121" t="str">
            <v>Organoclorados</v>
          </cell>
        </row>
        <row r="122">
          <cell r="A122" t="str">
            <v>Organofosf. e Carbamatos</v>
          </cell>
        </row>
        <row r="123">
          <cell r="A123" t="str">
            <v>Organofosforados sistêmicos</v>
          </cell>
        </row>
        <row r="124">
          <cell r="A124" t="str">
            <v>Organometálicos</v>
          </cell>
        </row>
        <row r="125">
          <cell r="A125" t="str">
            <v>Oxigênio Consumido</v>
          </cell>
        </row>
        <row r="126">
          <cell r="A126" t="str">
            <v>Paration</v>
          </cell>
        </row>
        <row r="127">
          <cell r="A127" t="str">
            <v>PCB´S</v>
          </cell>
        </row>
        <row r="128">
          <cell r="A128" t="str">
            <v>Pendimetalina</v>
          </cell>
        </row>
        <row r="129">
          <cell r="A129" t="str">
            <v>Pentaclorofenol</v>
          </cell>
        </row>
        <row r="130">
          <cell r="A130" t="str">
            <v>Permetrina</v>
          </cell>
        </row>
        <row r="131">
          <cell r="A131" t="str">
            <v>pH</v>
          </cell>
        </row>
        <row r="132">
          <cell r="A132" t="str">
            <v>Piretróides</v>
          </cell>
        </row>
        <row r="133">
          <cell r="A133" t="str">
            <v>Potássio</v>
          </cell>
        </row>
        <row r="134">
          <cell r="A134" t="str">
            <v>Prata</v>
          </cell>
        </row>
        <row r="135">
          <cell r="A135" t="str">
            <v>Polissulfetos</v>
          </cell>
        </row>
        <row r="136">
          <cell r="A136" t="str">
            <v>Propanil</v>
          </cell>
        </row>
        <row r="137">
          <cell r="A137" t="str">
            <v>Pseudomonas aeruginosa</v>
          </cell>
        </row>
        <row r="138">
          <cell r="A138" t="str">
            <v>Radioatividade alfa global</v>
          </cell>
        </row>
        <row r="139">
          <cell r="A139" t="str">
            <v>Radioatividade beta global</v>
          </cell>
        </row>
        <row r="140">
          <cell r="A140" t="str">
            <v xml:space="preserve">Sabor </v>
          </cell>
        </row>
        <row r="141">
          <cell r="A141" t="str">
            <v>Salinidade</v>
          </cell>
        </row>
        <row r="142">
          <cell r="A142" t="str">
            <v>Salmonellas</v>
          </cell>
        </row>
        <row r="143">
          <cell r="A143" t="str">
            <v>Selênio</v>
          </cell>
        </row>
        <row r="144">
          <cell r="A144" t="str">
            <v>Sílica</v>
          </cell>
        </row>
        <row r="145">
          <cell r="A145" t="str">
            <v>Simazina</v>
          </cell>
        </row>
        <row r="146">
          <cell r="A146" t="str">
            <v>Sódio</v>
          </cell>
        </row>
        <row r="147">
          <cell r="A147" t="str">
            <v>Sólidos em Suspensão</v>
          </cell>
        </row>
        <row r="148">
          <cell r="A148" t="str">
            <v>Sólidos Sedimentáveis</v>
          </cell>
        </row>
        <row r="149">
          <cell r="A149" t="str">
            <v>Sólidos Totais</v>
          </cell>
        </row>
        <row r="150">
          <cell r="A150" t="str">
            <v>Sólidos Totais Dissolvidos</v>
          </cell>
        </row>
        <row r="151">
          <cell r="A151" t="str">
            <v>Sólidos Totais Dissolvidos Fixos</v>
          </cell>
        </row>
        <row r="152">
          <cell r="A152" t="str">
            <v>Sólidos Totais Dissolvidos Voláteis</v>
          </cell>
        </row>
        <row r="153">
          <cell r="A153" t="str">
            <v>Staphylococcus aureus</v>
          </cell>
        </row>
        <row r="154">
          <cell r="A154" t="str">
            <v>Streptococos fecais</v>
          </cell>
        </row>
        <row r="155">
          <cell r="A155" t="str">
            <v>Sulfatos</v>
          </cell>
        </row>
        <row r="156">
          <cell r="A156" t="str">
            <v>Sulfeto de Carbono</v>
          </cell>
        </row>
        <row r="157">
          <cell r="A157" t="str">
            <v>Sulfeto de Hidrogênio</v>
          </cell>
        </row>
        <row r="158">
          <cell r="A158" t="str">
            <v>Sulfetos</v>
          </cell>
        </row>
        <row r="159">
          <cell r="A159" t="str">
            <v>Sulfitos</v>
          </cell>
        </row>
        <row r="160">
          <cell r="A160" t="str">
            <v>Surfactantes</v>
          </cell>
        </row>
        <row r="161">
          <cell r="A161" t="str">
            <v>Temperatura</v>
          </cell>
        </row>
        <row r="162">
          <cell r="A162" t="str">
            <v>Tetracloreto de Carbono</v>
          </cell>
        </row>
        <row r="163">
          <cell r="A163" t="str">
            <v>Tetracloroeteno</v>
          </cell>
        </row>
        <row r="164">
          <cell r="A164" t="str">
            <v>Tolueno</v>
          </cell>
        </row>
        <row r="165">
          <cell r="A165" t="str">
            <v>Toxafeno</v>
          </cell>
        </row>
        <row r="166">
          <cell r="A166" t="str">
            <v>Triazinas</v>
          </cell>
        </row>
        <row r="167">
          <cell r="A167" t="str">
            <v>Tiossulfatos</v>
          </cell>
        </row>
        <row r="168">
          <cell r="A168" t="str">
            <v>Triazois</v>
          </cell>
        </row>
        <row r="169">
          <cell r="A169" t="str">
            <v>Triclorobenzeno</v>
          </cell>
        </row>
        <row r="170">
          <cell r="A170" t="str">
            <v>Tricloroetano</v>
          </cell>
        </row>
        <row r="171">
          <cell r="A171" t="str">
            <v>Tricloroeteno</v>
          </cell>
        </row>
        <row r="172">
          <cell r="A172" t="str">
            <v>Trifluralina</v>
          </cell>
        </row>
        <row r="173">
          <cell r="A173" t="str">
            <v>Trihalometanos</v>
          </cell>
        </row>
        <row r="174">
          <cell r="A174" t="str">
            <v>Turbidez</v>
          </cell>
        </row>
        <row r="175">
          <cell r="A175" t="str">
            <v>Umidade</v>
          </cell>
        </row>
        <row r="176">
          <cell r="A176" t="str">
            <v>Urânio total</v>
          </cell>
        </row>
        <row r="177">
          <cell r="A177" t="str">
            <v>Uréias</v>
          </cell>
        </row>
        <row r="178">
          <cell r="A178" t="str">
            <v>Vanádio</v>
          </cell>
        </row>
        <row r="179">
          <cell r="A179" t="str">
            <v>Viabilidade ovos Helmintos</v>
          </cell>
        </row>
        <row r="180">
          <cell r="A180" t="str">
            <v>Xileno</v>
          </cell>
        </row>
        <row r="181">
          <cell r="A181" t="str">
            <v>Zinco</v>
          </cell>
        </row>
      </sheetData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_2"/>
      <sheetName val="CAP_2.XL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iciliar"/>
      <sheetName val="Dados"/>
      <sheetName val="Dados de Coleta"/>
    </sheetNames>
    <sheetDataSet>
      <sheetData sheetId="0">
        <row r="16">
          <cell r="J16">
            <v>0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_6"/>
      <sheetName val="CAP_6.XLS"/>
    </sheetNames>
    <definedNames>
      <definedName name="Módulo1.Macro1"/>
      <definedName name="Módulo1.Macro2"/>
    </defined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es"/>
      <sheetName val="Cadastro"/>
      <sheetName val="BD"/>
      <sheetName val="Inf. Proposta"/>
      <sheetName val="D_Eng. Seg."/>
      <sheetName val="D_Gestão"/>
      <sheetName val="D_Benefícios e Mat"/>
      <sheetName val="D_Mão de Obra"/>
      <sheetName val="D_Veic + Equip"/>
      <sheetName val="D_Investimentos"/>
      <sheetName val="D_Serviço1"/>
      <sheetName val="D_Resíduos"/>
      <sheetName val="100"/>
      <sheetName val="V_Eng. Seg."/>
      <sheetName val="V_Gestão"/>
      <sheetName val="V_Mão de Obra"/>
      <sheetName val="V_Veic + Equip"/>
      <sheetName val="V_Residuos"/>
      <sheetName val="V_Recicláveis"/>
      <sheetName val="V_Serviço1"/>
      <sheetName val="200"/>
      <sheetName val="CIndireto"/>
      <sheetName val="Equip"/>
      <sheetName val="Invest"/>
      <sheetName val="Receita"/>
      <sheetName val="Depreciação"/>
      <sheetName val="Taxas"/>
      <sheetName val="Financ"/>
      <sheetName val="FC"/>
      <sheetName val="DR"/>
      <sheetName val="CE"/>
      <sheetName val="Valuation"/>
      <sheetName val="Premissas"/>
      <sheetName val="Sumário"/>
      <sheetName val="Resumo"/>
      <sheetName val="Serviços calculados"/>
      <sheetName val="Resultados"/>
      <sheetName val="Cálculo de C. PIS COFI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92">
          <cell r="AH92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22">
          <cell r="R22" t="str">
            <v>Aterro</v>
          </cell>
          <cell r="S22" t="str">
            <v>Transbordo</v>
          </cell>
          <cell r="T22" t="str">
            <v>Coleta</v>
          </cell>
          <cell r="U22" t="str">
            <v>Serviço</v>
          </cell>
          <cell r="V22" t="str">
            <v>Novo Negócio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TOTAL"/>
      <sheetName val="REFUSE"/>
      <sheetName val="TRADE"/>
      <sheetName val="LANDF"/>
      <sheetName val="INC"/>
      <sheetName val="TRANSF"/>
      <sheetName val="RECYC"/>
      <sheetName val="IC"/>
      <sheetName val="IS"/>
      <sheetName val="TOXIC"/>
      <sheetName val="OTHER"/>
      <sheetName val="Corres"/>
      <sheetName val="CSVconstr"/>
      <sheetName val="CS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TOTAL"/>
      <sheetName val="REFUSE"/>
      <sheetName val="TRADE"/>
      <sheetName val="LANDF"/>
      <sheetName val="INC"/>
      <sheetName val="TRANSF"/>
      <sheetName val="RECYC"/>
      <sheetName val="IC"/>
      <sheetName val="IS"/>
      <sheetName val="TOXIC"/>
      <sheetName val="OTHER"/>
      <sheetName val="Corres"/>
      <sheetName val="CSVconstr"/>
      <sheetName val="CS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Mão de Obra e Materiais"/>
      <sheetName val="MO e Materiais-Aterro"/>
      <sheetName val="Comp-Mão-de-Obra_Direta"/>
      <sheetName val="Comp. Equipamentos_coleta"/>
      <sheetName val="Comp. Veículos_Aterro"/>
      <sheetName val="comp.eqpto_Aterro"/>
      <sheetName val="01-Coleta"/>
      <sheetName val="1.1-Coleta Regular"/>
      <sheetName val="1.2-Coleta Sel PP"/>
      <sheetName val="1.3-Coleta Sel Esc"/>
      <sheetName val="1.4-Coleta Sel Óleos"/>
      <sheetName val="1.5-Coleta Res. Dom. Esp."/>
      <sheetName val="2.1-Coleta Res. Volumosos"/>
      <sheetName val="2.2-Coleta Res. Constr. Civil"/>
      <sheetName val="2.3.1-Coleta RSS-Gr. Ger."/>
      <sheetName val="2.3.2-Coleta RSS-Peq. Ger."/>
      <sheetName val="3.1-Varrição"/>
      <sheetName val="3.2-V Mec"/>
      <sheetName val="3.3-Limp. Calçadões"/>
      <sheetName val="4.1-Lav Feiras"/>
      <sheetName val="4.2-Lav Loc. Públ."/>
      <sheetName val="4.3-Limp. Dren Urb"/>
      <sheetName val="4.4-Eq. Serv. Gerais"/>
      <sheetName val="5.1-Kit Recicl"/>
      <sheetName val="5.2-Loc. e Manut Cont"/>
      <sheetName val="6- At. Sanitário"/>
      <sheetName val="9-Trat._Saude"/>
      <sheetName val="Planilha Custo"/>
      <sheetName val="Planilha Preço"/>
      <sheetName val="Mão-de-Obra_Indireta"/>
      <sheetName val="Custos Indiretos"/>
      <sheetName val="BDI"/>
      <sheetName val="Orç_Ref_Custo"/>
      <sheetName val="Enc Soc"/>
      <sheetName val="Simul. Preço"/>
      <sheetName val="Supor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59">
          <cell r="D59">
            <v>16.399999999999999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DRE_2016"/>
      <sheetName val="DRE_Real x Orçado"/>
      <sheetName val="Pacotes"/>
      <sheetName val="BASE "/>
      <sheetName val="BASE_Pacote"/>
      <sheetName val="Gráfico"/>
      <sheetName val="Centro de Custo"/>
      <sheetName val="Plano de Contas"/>
      <sheetName val="Lista"/>
      <sheetName val="Plan1"/>
    </sheetNames>
    <sheetDataSet>
      <sheetData sheetId="0">
        <row r="5">
          <cell r="K5">
            <v>42551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C3">
            <v>42035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15"/>
  <sheetViews>
    <sheetView showGridLines="0" view="pageBreakPreview" zoomScale="110" zoomScaleNormal="110" zoomScaleSheetLayoutView="110" workbookViewId="0">
      <selection activeCell="E6" sqref="E6"/>
    </sheetView>
  </sheetViews>
  <sheetFormatPr defaultColWidth="9.140625" defaultRowHeight="12.75"/>
  <cols>
    <col min="1" max="1" width="5.140625" style="83" bestFit="1" customWidth="1"/>
    <col min="2" max="2" width="64.7109375" style="125" customWidth="1"/>
    <col min="3" max="3" width="13.85546875" style="113" customWidth="1"/>
    <col min="4" max="4" width="18.85546875" style="125" bestFit="1" customWidth="1"/>
    <col min="5" max="5" width="16" style="114" bestFit="1" customWidth="1"/>
    <col min="6" max="6" width="17" style="114" bestFit="1" customWidth="1"/>
    <col min="7" max="7" width="22.28515625" style="114" bestFit="1" customWidth="1"/>
    <col min="8" max="9" width="16" style="125" bestFit="1" customWidth="1"/>
    <col min="10" max="10" width="15" style="125" bestFit="1" customWidth="1"/>
    <col min="11" max="16384" width="9.140625" style="125"/>
  </cols>
  <sheetData>
    <row r="1" spans="1:10" ht="24.75" customHeight="1">
      <c r="A1" s="399" t="s">
        <v>278</v>
      </c>
      <c r="B1" s="399"/>
      <c r="C1" s="399"/>
      <c r="D1" s="399"/>
      <c r="E1" s="399"/>
      <c r="F1" s="399"/>
      <c r="G1" s="399"/>
    </row>
    <row r="2" spans="1:10" ht="20.100000000000001" customHeight="1">
      <c r="A2" s="402" t="s">
        <v>173</v>
      </c>
      <c r="B2" s="402"/>
      <c r="C2" s="402"/>
      <c r="D2" s="402"/>
      <c r="E2" s="402"/>
      <c r="F2" s="402"/>
      <c r="G2" s="274">
        <f>'BDI-SERVIÇOS'!B22</f>
        <v>0.2334</v>
      </c>
    </row>
    <row r="3" spans="1:10" ht="39" customHeight="1">
      <c r="A3" s="400" t="s">
        <v>139</v>
      </c>
      <c r="B3" s="401"/>
      <c r="C3" s="275" t="s">
        <v>0</v>
      </c>
      <c r="D3" s="278" t="s">
        <v>141</v>
      </c>
      <c r="E3" s="276" t="s">
        <v>125</v>
      </c>
      <c r="F3" s="277" t="s">
        <v>176</v>
      </c>
      <c r="G3" s="276" t="s">
        <v>2</v>
      </c>
    </row>
    <row r="4" spans="1:10" ht="20.100000000000001" customHeight="1">
      <c r="A4" s="181" t="s">
        <v>43</v>
      </c>
      <c r="B4" s="379" t="s">
        <v>134</v>
      </c>
      <c r="C4" s="286">
        <v>1</v>
      </c>
      <c r="D4" s="181" t="s">
        <v>96</v>
      </c>
      <c r="E4" s="134"/>
      <c r="F4" s="134">
        <f>ROUND(E4*(1+$G$2),2)</f>
        <v>0</v>
      </c>
      <c r="G4" s="134">
        <f>F4*C4</f>
        <v>0</v>
      </c>
    </row>
    <row r="5" spans="1:10" ht="20.100000000000001" customHeight="1">
      <c r="A5" s="257" t="s">
        <v>97</v>
      </c>
      <c r="B5" s="258" t="s">
        <v>175</v>
      </c>
      <c r="C5" s="258"/>
      <c r="D5" s="258"/>
      <c r="E5" s="258"/>
      <c r="F5" s="258"/>
      <c r="G5" s="258"/>
    </row>
    <row r="6" spans="1:10" ht="30.75" customHeight="1">
      <c r="A6" s="181" t="s">
        <v>98</v>
      </c>
      <c r="B6" s="283" t="s">
        <v>279</v>
      </c>
      <c r="C6" s="162">
        <f>'HISTÓR. COLETA, OPR. ATERRO'!$S$6</f>
        <v>485.86410000000001</v>
      </c>
      <c r="D6" s="181" t="s">
        <v>142</v>
      </c>
      <c r="E6" s="134"/>
      <c r="F6" s="134">
        <f>ROUND(E6*(1+$G$2),2)</f>
        <v>0</v>
      </c>
      <c r="G6" s="134">
        <f t="shared" ref="G6" si="0">TRUNC(F6*C6,2)</f>
        <v>0</v>
      </c>
      <c r="H6" s="284"/>
      <c r="I6" s="284"/>
    </row>
    <row r="7" spans="1:10" ht="20.100000000000001" customHeight="1">
      <c r="A7" s="393" t="s">
        <v>185</v>
      </c>
      <c r="B7" s="394"/>
      <c r="C7" s="394"/>
      <c r="D7" s="394"/>
      <c r="E7" s="394"/>
      <c r="F7" s="395"/>
      <c r="G7" s="273">
        <f>ROUND(SUM(G4:G6),2)</f>
        <v>0</v>
      </c>
      <c r="H7" s="287"/>
      <c r="I7" s="113"/>
      <c r="J7" s="287"/>
    </row>
    <row r="8" spans="1:10" ht="12.75" customHeight="1">
      <c r="A8" s="396"/>
      <c r="B8" s="397"/>
      <c r="C8" s="397"/>
      <c r="D8" s="397"/>
      <c r="E8" s="397"/>
      <c r="F8" s="397"/>
      <c r="G8" s="398"/>
    </row>
    <row r="9" spans="1:10" ht="20.100000000000001" customHeight="1">
      <c r="A9" s="393" t="s">
        <v>290</v>
      </c>
      <c r="B9" s="394"/>
      <c r="C9" s="394"/>
      <c r="D9" s="394"/>
      <c r="E9" s="394"/>
      <c r="F9" s="395"/>
      <c r="G9" s="273">
        <f>G7*4</f>
        <v>0</v>
      </c>
      <c r="H9" s="285"/>
      <c r="I9" s="285"/>
    </row>
    <row r="10" spans="1:10" ht="12.75" customHeight="1">
      <c r="A10" s="396"/>
      <c r="B10" s="397"/>
      <c r="C10" s="397"/>
      <c r="D10" s="397"/>
      <c r="E10" s="397"/>
      <c r="F10" s="397"/>
      <c r="G10" s="398"/>
    </row>
    <row r="13" spans="1:10">
      <c r="G13" s="172"/>
    </row>
    <row r="15" spans="1:10">
      <c r="A15" s="125"/>
      <c r="B15" s="115"/>
      <c r="D15" s="115"/>
      <c r="E15" s="125"/>
      <c r="F15" s="125"/>
      <c r="G15" s="125"/>
    </row>
  </sheetData>
  <mergeCells count="7">
    <mergeCell ref="A7:F7"/>
    <mergeCell ref="A9:F9"/>
    <mergeCell ref="A8:G8"/>
    <mergeCell ref="A10:G10"/>
    <mergeCell ref="A1:G1"/>
    <mergeCell ref="A3:B3"/>
    <mergeCell ref="A2:F2"/>
  </mergeCells>
  <phoneticPr fontId="16" type="noConversion"/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0"/>
  <sheetViews>
    <sheetView showGridLines="0" view="pageBreakPreview" zoomScale="85" zoomScaleNormal="100" zoomScaleSheetLayoutView="85" workbookViewId="0">
      <selection activeCell="I66" sqref="I66"/>
    </sheetView>
  </sheetViews>
  <sheetFormatPr defaultColWidth="9.140625" defaultRowHeight="12.75"/>
  <cols>
    <col min="1" max="1" width="8.28515625" style="83" bestFit="1" customWidth="1"/>
    <col min="2" max="2" width="55.28515625" style="125" customWidth="1"/>
    <col min="3" max="6" width="15.85546875" style="125" bestFit="1" customWidth="1"/>
    <col min="7" max="16384" width="9.140625" style="125"/>
  </cols>
  <sheetData>
    <row r="1" spans="1:6" ht="47.25" customHeight="1">
      <c r="A1" s="403" t="s">
        <v>276</v>
      </c>
      <c r="B1" s="403"/>
      <c r="C1" s="403"/>
      <c r="D1" s="403"/>
      <c r="E1" s="403"/>
      <c r="F1" s="403"/>
    </row>
    <row r="2" spans="1:6" ht="21.75" customHeight="1">
      <c r="A2" s="404" t="s">
        <v>169</v>
      </c>
      <c r="B2" s="404"/>
      <c r="C2" s="405" t="s">
        <v>168</v>
      </c>
      <c r="D2" s="410"/>
      <c r="E2" s="410"/>
      <c r="F2" s="410"/>
    </row>
    <row r="3" spans="1:6" ht="21.75" customHeight="1">
      <c r="A3" s="404"/>
      <c r="B3" s="404"/>
      <c r="C3" s="259">
        <v>1</v>
      </c>
      <c r="D3" s="259">
        <v>2</v>
      </c>
      <c r="E3" s="259">
        <v>3</v>
      </c>
      <c r="F3" s="259">
        <v>4</v>
      </c>
    </row>
    <row r="4" spans="1:6" ht="21.75" customHeight="1">
      <c r="A4" s="181" t="str">
        <f>'PLANILHA DE PREÇOS'!A4</f>
        <v>A</v>
      </c>
      <c r="B4" s="379" t="str">
        <f>'PLANILHA DE PREÇOS'!B4</f>
        <v>Administração Local</v>
      </c>
      <c r="C4" s="286">
        <f>'PLANILHA DE PREÇOS'!$G$4</f>
        <v>0</v>
      </c>
      <c r="D4" s="286">
        <f t="shared" ref="D4:F4" si="0">C4</f>
        <v>0</v>
      </c>
      <c r="E4" s="286">
        <f t="shared" si="0"/>
        <v>0</v>
      </c>
      <c r="F4" s="286">
        <f t="shared" si="0"/>
        <v>0</v>
      </c>
    </row>
    <row r="5" spans="1:6">
      <c r="A5" s="181" t="str">
        <f>'PLANILHA DE PREÇOS'!A5</f>
        <v>1.0</v>
      </c>
      <c r="B5" s="283" t="str">
        <f>'PLANILHA DE PREÇOS'!B5</f>
        <v>Coleta e Destinação Final</v>
      </c>
      <c r="C5" s="286">
        <f>SUM('PLANILHA DE PREÇOS'!$G$6)</f>
        <v>0</v>
      </c>
      <c r="D5" s="286">
        <f t="shared" ref="D5:E5" si="1">C5</f>
        <v>0</v>
      </c>
      <c r="E5" s="286">
        <f t="shared" si="1"/>
        <v>0</v>
      </c>
      <c r="F5" s="286">
        <f t="shared" ref="F5" si="2">E5</f>
        <v>0</v>
      </c>
    </row>
    <row r="6" spans="1:6" ht="21.75" customHeight="1">
      <c r="A6" s="405" t="s">
        <v>170</v>
      </c>
      <c r="B6" s="406"/>
      <c r="C6" s="260">
        <f>SUM(C4:C5)</f>
        <v>0</v>
      </c>
      <c r="D6" s="260">
        <f t="shared" ref="D6:F6" si="3">SUM(D4:D5)</f>
        <v>0</v>
      </c>
      <c r="E6" s="260">
        <f t="shared" si="3"/>
        <v>0</v>
      </c>
      <c r="F6" s="260">
        <f t="shared" si="3"/>
        <v>0</v>
      </c>
    </row>
    <row r="7" spans="1:6" ht="21.75" customHeight="1">
      <c r="A7" s="404" t="s">
        <v>174</v>
      </c>
      <c r="B7" s="404"/>
      <c r="C7" s="407" t="s">
        <v>187</v>
      </c>
      <c r="D7" s="408"/>
      <c r="E7" s="409"/>
      <c r="F7" s="261">
        <f>SUM(C6:F6)</f>
        <v>0</v>
      </c>
    </row>
    <row r="10" spans="1:6">
      <c r="C10" s="282"/>
    </row>
  </sheetData>
  <mergeCells count="6">
    <mergeCell ref="A1:F1"/>
    <mergeCell ref="A2:B3"/>
    <mergeCell ref="A7:B7"/>
    <mergeCell ref="A6:B6"/>
    <mergeCell ref="C7:E7"/>
    <mergeCell ref="C2:F2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4294967293" verticalDpi="4294967293" r:id="rId1"/>
  <ignoredErrors>
    <ignoredError sqref="D5:F5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S10"/>
  <sheetViews>
    <sheetView zoomScale="85" zoomScaleNormal="85" workbookViewId="0">
      <selection activeCell="I66" sqref="I66"/>
    </sheetView>
  </sheetViews>
  <sheetFormatPr defaultColWidth="9.140625" defaultRowHeight="12.75"/>
  <cols>
    <col min="1" max="5" width="9.140625" style="99"/>
    <col min="6" max="6" width="10.140625" style="99" bestFit="1" customWidth="1"/>
    <col min="7" max="19" width="12" style="99" customWidth="1"/>
    <col min="20" max="16384" width="9.140625" style="99"/>
  </cols>
  <sheetData>
    <row r="1" spans="1:19">
      <c r="A1" s="411" t="s">
        <v>339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3"/>
    </row>
    <row r="2" spans="1:19">
      <c r="A2" s="414"/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6"/>
    </row>
    <row r="3" spans="1:19" ht="13.5" thickBot="1">
      <c r="A3" s="417"/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9"/>
    </row>
    <row r="4" spans="1:19" s="126" customFormat="1" ht="29.25" customHeight="1" thickBot="1">
      <c r="A4" s="420" t="s">
        <v>212</v>
      </c>
      <c r="B4" s="421"/>
      <c r="C4" s="421"/>
      <c r="D4" s="422"/>
      <c r="E4" s="265" t="s">
        <v>211</v>
      </c>
      <c r="F4" s="265" t="s">
        <v>210</v>
      </c>
      <c r="G4" s="265" t="s">
        <v>192</v>
      </c>
      <c r="H4" s="265" t="s">
        <v>193</v>
      </c>
      <c r="I4" s="265" t="s">
        <v>194</v>
      </c>
      <c r="J4" s="265" t="s">
        <v>195</v>
      </c>
      <c r="K4" s="265" t="s">
        <v>196</v>
      </c>
      <c r="L4" s="265" t="s">
        <v>197</v>
      </c>
      <c r="M4" s="265" t="s">
        <v>198</v>
      </c>
      <c r="N4" s="265" t="s">
        <v>199</v>
      </c>
      <c r="O4" s="265" t="s">
        <v>200</v>
      </c>
      <c r="P4" s="265" t="s">
        <v>201</v>
      </c>
      <c r="Q4" s="265" t="s">
        <v>202</v>
      </c>
      <c r="R4" s="265" t="s">
        <v>203</v>
      </c>
      <c r="S4" s="266" t="s">
        <v>205</v>
      </c>
    </row>
    <row r="5" spans="1:19" s="264" customFormat="1" ht="36.75" customHeight="1" thickBot="1">
      <c r="A5" s="423" t="s">
        <v>183</v>
      </c>
      <c r="B5" s="424"/>
      <c r="C5" s="424"/>
      <c r="D5" s="424"/>
      <c r="E5" s="289" t="s">
        <v>184</v>
      </c>
      <c r="F5" s="262">
        <v>2024</v>
      </c>
      <c r="G5" s="254">
        <v>477.92</v>
      </c>
      <c r="H5" s="255">
        <v>488.87</v>
      </c>
      <c r="I5" s="254">
        <v>411.52</v>
      </c>
      <c r="J5" s="254">
        <v>430.08</v>
      </c>
      <c r="K5" s="254">
        <v>461.92</v>
      </c>
      <c r="L5" s="254">
        <v>457.07</v>
      </c>
      <c r="M5" s="254">
        <v>412</v>
      </c>
      <c r="N5" s="255">
        <v>459.4</v>
      </c>
      <c r="O5" s="254">
        <v>428.54</v>
      </c>
      <c r="P5" s="254">
        <v>441.48</v>
      </c>
      <c r="Q5" s="254">
        <v>460.96</v>
      </c>
      <c r="R5" s="256">
        <v>468.73</v>
      </c>
      <c r="S5" s="263">
        <f>AVERAGE(G5:R5)</f>
        <v>449.87416666666667</v>
      </c>
    </row>
    <row r="6" spans="1:19" ht="16.5" thickBot="1">
      <c r="A6" s="425" t="s">
        <v>348</v>
      </c>
      <c r="B6" s="426"/>
      <c r="C6" s="426"/>
      <c r="D6" s="426"/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6"/>
      <c r="Q6" s="426"/>
      <c r="R6" s="427"/>
      <c r="S6" s="267">
        <f>AVERAGE(S5:S5)*1.08</f>
        <v>485.86410000000001</v>
      </c>
    </row>
    <row r="7" spans="1:19">
      <c r="A7" s="99" t="s">
        <v>280</v>
      </c>
    </row>
    <row r="10" spans="1:19">
      <c r="S10" s="227"/>
    </row>
  </sheetData>
  <mergeCells count="4">
    <mergeCell ref="A1:S3"/>
    <mergeCell ref="A4:D4"/>
    <mergeCell ref="A5:D5"/>
    <mergeCell ref="A6:R6"/>
  </mergeCells>
  <pageMargins left="0.511811024" right="0.511811024" top="0.78740157499999996" bottom="0.78740157499999996" header="0.31496062000000002" footer="0.31496062000000002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N60"/>
  <sheetViews>
    <sheetView view="pageBreakPreview" topLeftCell="A22" zoomScaleNormal="100" zoomScaleSheetLayoutView="100" workbookViewId="0">
      <selection activeCell="C38" sqref="C38"/>
    </sheetView>
  </sheetViews>
  <sheetFormatPr defaultRowHeight="12.75"/>
  <cols>
    <col min="1" max="2" width="9.140625" style="99"/>
    <col min="3" max="5" width="12" style="99" customWidth="1"/>
    <col min="6" max="6" width="11" style="99" customWidth="1"/>
    <col min="7" max="9" width="11.7109375" style="99" customWidth="1"/>
    <col min="10" max="258" width="9.140625" style="99"/>
    <col min="259" max="261" width="12" style="99" customWidth="1"/>
    <col min="262" max="262" width="9.140625" style="99"/>
    <col min="263" max="265" width="11.7109375" style="99" customWidth="1"/>
    <col min="266" max="514" width="9.140625" style="99"/>
    <col min="515" max="517" width="12" style="99" customWidth="1"/>
    <col min="518" max="518" width="9.140625" style="99"/>
    <col min="519" max="521" width="11.7109375" style="99" customWidth="1"/>
    <col min="522" max="770" width="9.140625" style="99"/>
    <col min="771" max="773" width="12" style="99" customWidth="1"/>
    <col min="774" max="774" width="9.140625" style="99"/>
    <col min="775" max="777" width="11.7109375" style="99" customWidth="1"/>
    <col min="778" max="1026" width="9.140625" style="99"/>
    <col min="1027" max="1029" width="12" style="99" customWidth="1"/>
    <col min="1030" max="1030" width="9.140625" style="99"/>
    <col min="1031" max="1033" width="11.7109375" style="99" customWidth="1"/>
    <col min="1034" max="1282" width="9.140625" style="99"/>
    <col min="1283" max="1285" width="12" style="99" customWidth="1"/>
    <col min="1286" max="1286" width="9.140625" style="99"/>
    <col min="1287" max="1289" width="11.7109375" style="99" customWidth="1"/>
    <col min="1290" max="1538" width="9.140625" style="99"/>
    <col min="1539" max="1541" width="12" style="99" customWidth="1"/>
    <col min="1542" max="1542" width="9.140625" style="99"/>
    <col min="1543" max="1545" width="11.7109375" style="99" customWidth="1"/>
    <col min="1546" max="1794" width="9.140625" style="99"/>
    <col min="1795" max="1797" width="12" style="99" customWidth="1"/>
    <col min="1798" max="1798" width="9.140625" style="99"/>
    <col min="1799" max="1801" width="11.7109375" style="99" customWidth="1"/>
    <col min="1802" max="2050" width="9.140625" style="99"/>
    <col min="2051" max="2053" width="12" style="99" customWidth="1"/>
    <col min="2054" max="2054" width="9.140625" style="99"/>
    <col min="2055" max="2057" width="11.7109375" style="99" customWidth="1"/>
    <col min="2058" max="2306" width="9.140625" style="99"/>
    <col min="2307" max="2309" width="12" style="99" customWidth="1"/>
    <col min="2310" max="2310" width="9.140625" style="99"/>
    <col min="2311" max="2313" width="11.7109375" style="99" customWidth="1"/>
    <col min="2314" max="2562" width="9.140625" style="99"/>
    <col min="2563" max="2565" width="12" style="99" customWidth="1"/>
    <col min="2566" max="2566" width="9.140625" style="99"/>
    <col min="2567" max="2569" width="11.7109375" style="99" customWidth="1"/>
    <col min="2570" max="2818" width="9.140625" style="99"/>
    <col min="2819" max="2821" width="12" style="99" customWidth="1"/>
    <col min="2822" max="2822" width="9.140625" style="99"/>
    <col min="2823" max="2825" width="11.7109375" style="99" customWidth="1"/>
    <col min="2826" max="3074" width="9.140625" style="99"/>
    <col min="3075" max="3077" width="12" style="99" customWidth="1"/>
    <col min="3078" max="3078" width="9.140625" style="99"/>
    <col min="3079" max="3081" width="11.7109375" style="99" customWidth="1"/>
    <col min="3082" max="3330" width="9.140625" style="99"/>
    <col min="3331" max="3333" width="12" style="99" customWidth="1"/>
    <col min="3334" max="3334" width="9.140625" style="99"/>
    <col min="3335" max="3337" width="11.7109375" style="99" customWidth="1"/>
    <col min="3338" max="3586" width="9.140625" style="99"/>
    <col min="3587" max="3589" width="12" style="99" customWidth="1"/>
    <col min="3590" max="3590" width="9.140625" style="99"/>
    <col min="3591" max="3593" width="11.7109375" style="99" customWidth="1"/>
    <col min="3594" max="3842" width="9.140625" style="99"/>
    <col min="3843" max="3845" width="12" style="99" customWidth="1"/>
    <col min="3846" max="3846" width="9.140625" style="99"/>
    <col min="3847" max="3849" width="11.7109375" style="99" customWidth="1"/>
    <col min="3850" max="4098" width="9.140625" style="99"/>
    <col min="4099" max="4101" width="12" style="99" customWidth="1"/>
    <col min="4102" max="4102" width="9.140625" style="99"/>
    <col min="4103" max="4105" width="11.7109375" style="99" customWidth="1"/>
    <col min="4106" max="4354" width="9.140625" style="99"/>
    <col min="4355" max="4357" width="12" style="99" customWidth="1"/>
    <col min="4358" max="4358" width="9.140625" style="99"/>
    <col min="4359" max="4361" width="11.7109375" style="99" customWidth="1"/>
    <col min="4362" max="4610" width="9.140625" style="99"/>
    <col min="4611" max="4613" width="12" style="99" customWidth="1"/>
    <col min="4614" max="4614" width="9.140625" style="99"/>
    <col min="4615" max="4617" width="11.7109375" style="99" customWidth="1"/>
    <col min="4618" max="4866" width="9.140625" style="99"/>
    <col min="4867" max="4869" width="12" style="99" customWidth="1"/>
    <col min="4870" max="4870" width="9.140625" style="99"/>
    <col min="4871" max="4873" width="11.7109375" style="99" customWidth="1"/>
    <col min="4874" max="5122" width="9.140625" style="99"/>
    <col min="5123" max="5125" width="12" style="99" customWidth="1"/>
    <col min="5126" max="5126" width="9.140625" style="99"/>
    <col min="5127" max="5129" width="11.7109375" style="99" customWidth="1"/>
    <col min="5130" max="5378" width="9.140625" style="99"/>
    <col min="5379" max="5381" width="12" style="99" customWidth="1"/>
    <col min="5382" max="5382" width="9.140625" style="99"/>
    <col min="5383" max="5385" width="11.7109375" style="99" customWidth="1"/>
    <col min="5386" max="5634" width="9.140625" style="99"/>
    <col min="5635" max="5637" width="12" style="99" customWidth="1"/>
    <col min="5638" max="5638" width="9.140625" style="99"/>
    <col min="5639" max="5641" width="11.7109375" style="99" customWidth="1"/>
    <col min="5642" max="5890" width="9.140625" style="99"/>
    <col min="5891" max="5893" width="12" style="99" customWidth="1"/>
    <col min="5894" max="5894" width="9.140625" style="99"/>
    <col min="5895" max="5897" width="11.7109375" style="99" customWidth="1"/>
    <col min="5898" max="6146" width="9.140625" style="99"/>
    <col min="6147" max="6149" width="12" style="99" customWidth="1"/>
    <col min="6150" max="6150" width="9.140625" style="99"/>
    <col min="6151" max="6153" width="11.7109375" style="99" customWidth="1"/>
    <col min="6154" max="6402" width="9.140625" style="99"/>
    <col min="6403" max="6405" width="12" style="99" customWidth="1"/>
    <col min="6406" max="6406" width="9.140625" style="99"/>
    <col min="6407" max="6409" width="11.7109375" style="99" customWidth="1"/>
    <col min="6410" max="6658" width="9.140625" style="99"/>
    <col min="6659" max="6661" width="12" style="99" customWidth="1"/>
    <col min="6662" max="6662" width="9.140625" style="99"/>
    <col min="6663" max="6665" width="11.7109375" style="99" customWidth="1"/>
    <col min="6666" max="6914" width="9.140625" style="99"/>
    <col min="6915" max="6917" width="12" style="99" customWidth="1"/>
    <col min="6918" max="6918" width="9.140625" style="99"/>
    <col min="6919" max="6921" width="11.7109375" style="99" customWidth="1"/>
    <col min="6922" max="7170" width="9.140625" style="99"/>
    <col min="7171" max="7173" width="12" style="99" customWidth="1"/>
    <col min="7174" max="7174" width="9.140625" style="99"/>
    <col min="7175" max="7177" width="11.7109375" style="99" customWidth="1"/>
    <col min="7178" max="7426" width="9.140625" style="99"/>
    <col min="7427" max="7429" width="12" style="99" customWidth="1"/>
    <col min="7430" max="7430" width="9.140625" style="99"/>
    <col min="7431" max="7433" width="11.7109375" style="99" customWidth="1"/>
    <col min="7434" max="7682" width="9.140625" style="99"/>
    <col min="7683" max="7685" width="12" style="99" customWidth="1"/>
    <col min="7686" max="7686" width="9.140625" style="99"/>
    <col min="7687" max="7689" width="11.7109375" style="99" customWidth="1"/>
    <col min="7690" max="7938" width="9.140625" style="99"/>
    <col min="7939" max="7941" width="12" style="99" customWidth="1"/>
    <col min="7942" max="7942" width="9.140625" style="99"/>
    <col min="7943" max="7945" width="11.7109375" style="99" customWidth="1"/>
    <col min="7946" max="8194" width="9.140625" style="99"/>
    <col min="8195" max="8197" width="12" style="99" customWidth="1"/>
    <col min="8198" max="8198" width="9.140625" style="99"/>
    <col min="8199" max="8201" width="11.7109375" style="99" customWidth="1"/>
    <col min="8202" max="8450" width="9.140625" style="99"/>
    <col min="8451" max="8453" width="12" style="99" customWidth="1"/>
    <col min="8454" max="8454" width="9.140625" style="99"/>
    <col min="8455" max="8457" width="11.7109375" style="99" customWidth="1"/>
    <col min="8458" max="8706" width="9.140625" style="99"/>
    <col min="8707" max="8709" width="12" style="99" customWidth="1"/>
    <col min="8710" max="8710" width="9.140625" style="99"/>
    <col min="8711" max="8713" width="11.7109375" style="99" customWidth="1"/>
    <col min="8714" max="8962" width="9.140625" style="99"/>
    <col min="8963" max="8965" width="12" style="99" customWidth="1"/>
    <col min="8966" max="8966" width="9.140625" style="99"/>
    <col min="8967" max="8969" width="11.7109375" style="99" customWidth="1"/>
    <col min="8970" max="9218" width="9.140625" style="99"/>
    <col min="9219" max="9221" width="12" style="99" customWidth="1"/>
    <col min="9222" max="9222" width="9.140625" style="99"/>
    <col min="9223" max="9225" width="11.7109375" style="99" customWidth="1"/>
    <col min="9226" max="9474" width="9.140625" style="99"/>
    <col min="9475" max="9477" width="12" style="99" customWidth="1"/>
    <col min="9478" max="9478" width="9.140625" style="99"/>
    <col min="9479" max="9481" width="11.7109375" style="99" customWidth="1"/>
    <col min="9482" max="9730" width="9.140625" style="99"/>
    <col min="9731" max="9733" width="12" style="99" customWidth="1"/>
    <col min="9734" max="9734" width="9.140625" style="99"/>
    <col min="9735" max="9737" width="11.7109375" style="99" customWidth="1"/>
    <col min="9738" max="9986" width="9.140625" style="99"/>
    <col min="9987" max="9989" width="12" style="99" customWidth="1"/>
    <col min="9990" max="9990" width="9.140625" style="99"/>
    <col min="9991" max="9993" width="11.7109375" style="99" customWidth="1"/>
    <col min="9994" max="10242" width="9.140625" style="99"/>
    <col min="10243" max="10245" width="12" style="99" customWidth="1"/>
    <col min="10246" max="10246" width="9.140625" style="99"/>
    <col min="10247" max="10249" width="11.7109375" style="99" customWidth="1"/>
    <col min="10250" max="10498" width="9.140625" style="99"/>
    <col min="10499" max="10501" width="12" style="99" customWidth="1"/>
    <col min="10502" max="10502" width="9.140625" style="99"/>
    <col min="10503" max="10505" width="11.7109375" style="99" customWidth="1"/>
    <col min="10506" max="10754" width="9.140625" style="99"/>
    <col min="10755" max="10757" width="12" style="99" customWidth="1"/>
    <col min="10758" max="10758" width="9.140625" style="99"/>
    <col min="10759" max="10761" width="11.7109375" style="99" customWidth="1"/>
    <col min="10762" max="11010" width="9.140625" style="99"/>
    <col min="11011" max="11013" width="12" style="99" customWidth="1"/>
    <col min="11014" max="11014" width="9.140625" style="99"/>
    <col min="11015" max="11017" width="11.7109375" style="99" customWidth="1"/>
    <col min="11018" max="11266" width="9.140625" style="99"/>
    <col min="11267" max="11269" width="12" style="99" customWidth="1"/>
    <col min="11270" max="11270" width="9.140625" style="99"/>
    <col min="11271" max="11273" width="11.7109375" style="99" customWidth="1"/>
    <col min="11274" max="11522" width="9.140625" style="99"/>
    <col min="11523" max="11525" width="12" style="99" customWidth="1"/>
    <col min="11526" max="11526" width="9.140625" style="99"/>
    <col min="11527" max="11529" width="11.7109375" style="99" customWidth="1"/>
    <col min="11530" max="11778" width="9.140625" style="99"/>
    <col min="11779" max="11781" width="12" style="99" customWidth="1"/>
    <col min="11782" max="11782" width="9.140625" style="99"/>
    <col min="11783" max="11785" width="11.7109375" style="99" customWidth="1"/>
    <col min="11786" max="12034" width="9.140625" style="99"/>
    <col min="12035" max="12037" width="12" style="99" customWidth="1"/>
    <col min="12038" max="12038" width="9.140625" style="99"/>
    <col min="12039" max="12041" width="11.7109375" style="99" customWidth="1"/>
    <col min="12042" max="12290" width="9.140625" style="99"/>
    <col min="12291" max="12293" width="12" style="99" customWidth="1"/>
    <col min="12294" max="12294" width="9.140625" style="99"/>
    <col min="12295" max="12297" width="11.7109375" style="99" customWidth="1"/>
    <col min="12298" max="12546" width="9.140625" style="99"/>
    <col min="12547" max="12549" width="12" style="99" customWidth="1"/>
    <col min="12550" max="12550" width="9.140625" style="99"/>
    <col min="12551" max="12553" width="11.7109375" style="99" customWidth="1"/>
    <col min="12554" max="12802" width="9.140625" style="99"/>
    <col min="12803" max="12805" width="12" style="99" customWidth="1"/>
    <col min="12806" max="12806" width="9.140625" style="99"/>
    <col min="12807" max="12809" width="11.7109375" style="99" customWidth="1"/>
    <col min="12810" max="13058" width="9.140625" style="99"/>
    <col min="13059" max="13061" width="12" style="99" customWidth="1"/>
    <col min="13062" max="13062" width="9.140625" style="99"/>
    <col min="13063" max="13065" width="11.7109375" style="99" customWidth="1"/>
    <col min="13066" max="13314" width="9.140625" style="99"/>
    <col min="13315" max="13317" width="12" style="99" customWidth="1"/>
    <col min="13318" max="13318" width="9.140625" style="99"/>
    <col min="13319" max="13321" width="11.7109375" style="99" customWidth="1"/>
    <col min="13322" max="13570" width="9.140625" style="99"/>
    <col min="13571" max="13573" width="12" style="99" customWidth="1"/>
    <col min="13574" max="13574" width="9.140625" style="99"/>
    <col min="13575" max="13577" width="11.7109375" style="99" customWidth="1"/>
    <col min="13578" max="13826" width="9.140625" style="99"/>
    <col min="13827" max="13829" width="12" style="99" customWidth="1"/>
    <col min="13830" max="13830" width="9.140625" style="99"/>
    <col min="13831" max="13833" width="11.7109375" style="99" customWidth="1"/>
    <col min="13834" max="14082" width="9.140625" style="99"/>
    <col min="14083" max="14085" width="12" style="99" customWidth="1"/>
    <col min="14086" max="14086" width="9.140625" style="99"/>
    <col min="14087" max="14089" width="11.7109375" style="99" customWidth="1"/>
    <col min="14090" max="14338" width="9.140625" style="99"/>
    <col min="14339" max="14341" width="12" style="99" customWidth="1"/>
    <col min="14342" max="14342" width="9.140625" style="99"/>
    <col min="14343" max="14345" width="11.7109375" style="99" customWidth="1"/>
    <col min="14346" max="14594" width="9.140625" style="99"/>
    <col min="14595" max="14597" width="12" style="99" customWidth="1"/>
    <col min="14598" max="14598" width="9.140625" style="99"/>
    <col min="14599" max="14601" width="11.7109375" style="99" customWidth="1"/>
    <col min="14602" max="14850" width="9.140625" style="99"/>
    <col min="14851" max="14853" width="12" style="99" customWidth="1"/>
    <col min="14854" max="14854" width="9.140625" style="99"/>
    <col min="14855" max="14857" width="11.7109375" style="99" customWidth="1"/>
    <col min="14858" max="15106" width="9.140625" style="99"/>
    <col min="15107" max="15109" width="12" style="99" customWidth="1"/>
    <col min="15110" max="15110" width="9.140625" style="99"/>
    <col min="15111" max="15113" width="11.7109375" style="99" customWidth="1"/>
    <col min="15114" max="15362" width="9.140625" style="99"/>
    <col min="15363" max="15365" width="12" style="99" customWidth="1"/>
    <col min="15366" max="15366" width="9.140625" style="99"/>
    <col min="15367" max="15369" width="11.7109375" style="99" customWidth="1"/>
    <col min="15370" max="15618" width="9.140625" style="99"/>
    <col min="15619" max="15621" width="12" style="99" customWidth="1"/>
    <col min="15622" max="15622" width="9.140625" style="99"/>
    <col min="15623" max="15625" width="11.7109375" style="99" customWidth="1"/>
    <col min="15626" max="15874" width="9.140625" style="99"/>
    <col min="15875" max="15877" width="12" style="99" customWidth="1"/>
    <col min="15878" max="15878" width="9.140625" style="99"/>
    <col min="15879" max="15881" width="11.7109375" style="99" customWidth="1"/>
    <col min="15882" max="16130" width="9.140625" style="99"/>
    <col min="16131" max="16133" width="12" style="99" customWidth="1"/>
    <col min="16134" max="16134" width="9.140625" style="99"/>
    <col min="16135" max="16137" width="11.7109375" style="99" customWidth="1"/>
    <col min="16138" max="16384" width="9.140625" style="99"/>
  </cols>
  <sheetData>
    <row r="1" spans="1:9" ht="13.5" thickBot="1"/>
    <row r="2" spans="1:9" ht="28.5" customHeight="1" thickBot="1">
      <c r="A2" s="428" t="str">
        <f>'PLANILHA DE PREÇOS'!B6</f>
        <v>Coleta manual, mecanizada e transporte de resíduos sólidos domiciliares e comerciais com compactadores de 15m³.</v>
      </c>
      <c r="B2" s="429"/>
      <c r="C2" s="429"/>
      <c r="D2" s="429"/>
      <c r="E2" s="429"/>
      <c r="F2" s="429"/>
      <c r="G2" s="429"/>
      <c r="H2" s="429"/>
      <c r="I2" s="430"/>
    </row>
    <row r="3" spans="1:9" ht="13.5" thickBot="1">
      <c r="A3" s="220" t="s">
        <v>220</v>
      </c>
      <c r="B3" s="221" t="s">
        <v>221</v>
      </c>
      <c r="C3" s="221"/>
      <c r="D3" s="221"/>
      <c r="E3" s="221"/>
      <c r="F3" s="221"/>
      <c r="G3" s="221"/>
      <c r="H3" s="221"/>
      <c r="I3" s="222"/>
    </row>
    <row r="4" spans="1:9">
      <c r="A4" s="223"/>
      <c r="B4" s="218"/>
      <c r="C4" s="218"/>
      <c r="D4" s="218"/>
      <c r="E4" s="218"/>
      <c r="F4" s="218"/>
      <c r="G4" s="218"/>
      <c r="H4" s="218"/>
      <c r="I4" s="224"/>
    </row>
    <row r="5" spans="1:9">
      <c r="A5" s="225"/>
      <c r="B5" s="226">
        <f>H5</f>
        <v>485.86410000000001</v>
      </c>
      <c r="C5" s="99" t="s">
        <v>222</v>
      </c>
      <c r="F5" s="434" t="s">
        <v>281</v>
      </c>
      <c r="G5" s="434"/>
      <c r="H5" s="227">
        <f>'HISTÓR. COLETA, OPR. ATERRO'!S6</f>
        <v>485.86410000000001</v>
      </c>
      <c r="I5" s="228" t="s">
        <v>268</v>
      </c>
    </row>
    <row r="6" spans="1:9">
      <c r="A6" s="225"/>
      <c r="B6" s="229"/>
      <c r="I6" s="228"/>
    </row>
    <row r="7" spans="1:9" ht="23.25" customHeight="1" thickBot="1">
      <c r="A7" s="435" t="s">
        <v>280</v>
      </c>
      <c r="B7" s="436"/>
      <c r="C7" s="436"/>
      <c r="D7" s="436"/>
      <c r="E7" s="436"/>
      <c r="F7" s="436"/>
      <c r="G7" s="436"/>
      <c r="H7" s="436"/>
      <c r="I7" s="437"/>
    </row>
    <row r="8" spans="1:9" ht="13.5" thickBot="1">
      <c r="A8" s="220" t="s">
        <v>223</v>
      </c>
      <c r="B8" s="221" t="s">
        <v>224</v>
      </c>
      <c r="C8" s="221"/>
      <c r="D8" s="221"/>
      <c r="E8" s="221"/>
      <c r="F8" s="221"/>
      <c r="G8" s="221"/>
      <c r="H8" s="230"/>
      <c r="I8" s="222"/>
    </row>
    <row r="9" spans="1:9">
      <c r="A9" s="231"/>
      <c r="I9" s="228"/>
    </row>
    <row r="10" spans="1:9">
      <c r="A10" s="231"/>
      <c r="B10" s="431" t="s">
        <v>225</v>
      </c>
      <c r="C10" s="432"/>
      <c r="D10" s="433"/>
      <c r="I10" s="228"/>
    </row>
    <row r="11" spans="1:9">
      <c r="A11" s="231"/>
      <c r="I11" s="228"/>
    </row>
    <row r="12" spans="1:9">
      <c r="A12" s="231"/>
      <c r="B12" s="99" t="s">
        <v>226</v>
      </c>
      <c r="I12" s="228"/>
    </row>
    <row r="13" spans="1:9">
      <c r="A13" s="231"/>
      <c r="B13" s="99" t="s">
        <v>227</v>
      </c>
      <c r="I13" s="228"/>
    </row>
    <row r="14" spans="1:9">
      <c r="A14" s="231"/>
      <c r="B14" s="99" t="s">
        <v>228</v>
      </c>
      <c r="I14" s="228"/>
    </row>
    <row r="15" spans="1:9">
      <c r="A15" s="231"/>
      <c r="B15" s="99" t="s">
        <v>229</v>
      </c>
      <c r="I15" s="228"/>
    </row>
    <row r="16" spans="1:9">
      <c r="A16" s="231"/>
      <c r="B16" s="99" t="s">
        <v>230</v>
      </c>
      <c r="I16" s="228"/>
    </row>
    <row r="17" spans="1:9">
      <c r="A17" s="231"/>
      <c r="I17" s="228"/>
    </row>
    <row r="18" spans="1:9">
      <c r="A18" s="231"/>
      <c r="B18" s="99" t="s">
        <v>231</v>
      </c>
      <c r="I18" s="228"/>
    </row>
    <row r="19" spans="1:9">
      <c r="A19" s="231"/>
      <c r="B19" s="155" t="s">
        <v>232</v>
      </c>
      <c r="C19" s="218">
        <v>12</v>
      </c>
      <c r="D19" s="99" t="s">
        <v>233</v>
      </c>
      <c r="E19" s="232"/>
      <c r="I19" s="228"/>
    </row>
    <row r="20" spans="1:9">
      <c r="A20" s="231"/>
      <c r="B20" s="155" t="s">
        <v>234</v>
      </c>
      <c r="C20" s="218">
        <v>40</v>
      </c>
      <c r="D20" s="99" t="s">
        <v>235</v>
      </c>
      <c r="H20" s="233"/>
      <c r="I20" s="228"/>
    </row>
    <row r="21" spans="1:9">
      <c r="A21" s="231"/>
      <c r="B21" s="155" t="s">
        <v>236</v>
      </c>
      <c r="C21" s="218">
        <v>30</v>
      </c>
      <c r="D21" s="99" t="s">
        <v>237</v>
      </c>
      <c r="E21" s="234">
        <f>C21/60</f>
        <v>0.5</v>
      </c>
      <c r="F21" s="99" t="s">
        <v>25</v>
      </c>
      <c r="I21" s="228"/>
    </row>
    <row r="22" spans="1:9">
      <c r="A22" s="231"/>
      <c r="B22" s="155"/>
      <c r="I22" s="228"/>
    </row>
    <row r="23" spans="1:9">
      <c r="A23" s="231"/>
      <c r="B23" s="155" t="s">
        <v>238</v>
      </c>
      <c r="C23" s="219">
        <f>2*C19/C20 + E21</f>
        <v>1.1000000000000001</v>
      </c>
      <c r="D23" s="99" t="s">
        <v>25</v>
      </c>
      <c r="I23" s="228"/>
    </row>
    <row r="24" spans="1:9" ht="13.5" thickBot="1">
      <c r="A24" s="231"/>
      <c r="I24" s="228"/>
    </row>
    <row r="25" spans="1:9" ht="13.5" thickBot="1">
      <c r="A25" s="220" t="s">
        <v>239</v>
      </c>
      <c r="B25" s="221" t="s">
        <v>240</v>
      </c>
      <c r="C25" s="221"/>
      <c r="D25" s="221"/>
      <c r="E25" s="221"/>
      <c r="F25" s="221"/>
      <c r="G25" s="221"/>
      <c r="H25" s="221"/>
      <c r="I25" s="222"/>
    </row>
    <row r="26" spans="1:9">
      <c r="A26" s="231"/>
      <c r="I26" s="228"/>
    </row>
    <row r="27" spans="1:9">
      <c r="A27" s="231"/>
      <c r="B27" s="431" t="s">
        <v>241</v>
      </c>
      <c r="C27" s="432"/>
      <c r="D27" s="433"/>
      <c r="I27" s="228"/>
    </row>
    <row r="28" spans="1:9">
      <c r="A28" s="231"/>
      <c r="I28" s="228"/>
    </row>
    <row r="29" spans="1:9">
      <c r="A29" s="231"/>
      <c r="B29" s="99" t="s">
        <v>226</v>
      </c>
      <c r="I29" s="228"/>
    </row>
    <row r="30" spans="1:9">
      <c r="A30" s="231"/>
      <c r="B30" s="99" t="s">
        <v>242</v>
      </c>
      <c r="I30" s="228"/>
    </row>
    <row r="31" spans="1:9">
      <c r="A31" s="231"/>
      <c r="B31" s="99" t="s">
        <v>243</v>
      </c>
      <c r="I31" s="228"/>
    </row>
    <row r="32" spans="1:9">
      <c r="A32" s="231"/>
      <c r="B32" s="99" t="s">
        <v>244</v>
      </c>
      <c r="I32" s="228"/>
    </row>
    <row r="33" spans="1:14">
      <c r="A33" s="231"/>
      <c r="B33" s="99" t="s">
        <v>245</v>
      </c>
      <c r="I33" s="228"/>
    </row>
    <row r="34" spans="1:14">
      <c r="A34" s="231"/>
      <c r="B34" s="99" t="s">
        <v>246</v>
      </c>
      <c r="I34" s="228"/>
    </row>
    <row r="35" spans="1:14">
      <c r="A35" s="231"/>
      <c r="B35" s="99" t="s">
        <v>247</v>
      </c>
      <c r="I35" s="228"/>
    </row>
    <row r="36" spans="1:14">
      <c r="A36" s="231"/>
      <c r="I36" s="228"/>
    </row>
    <row r="37" spans="1:14">
      <c r="A37" s="231"/>
      <c r="B37" s="99" t="s">
        <v>231</v>
      </c>
      <c r="I37" s="228"/>
    </row>
    <row r="38" spans="1:14">
      <c r="A38" s="231"/>
      <c r="B38" s="155" t="s">
        <v>248</v>
      </c>
      <c r="C38" s="235">
        <f>B5/26.08</f>
        <v>18.629758435582822</v>
      </c>
      <c r="D38" s="99" t="s">
        <v>249</v>
      </c>
      <c r="I38" s="228"/>
    </row>
    <row r="39" spans="1:14">
      <c r="A39" s="231"/>
      <c r="B39" s="155" t="s">
        <v>250</v>
      </c>
      <c r="C39" s="218">
        <v>7</v>
      </c>
      <c r="D39" s="99" t="s">
        <v>235</v>
      </c>
      <c r="I39" s="228"/>
    </row>
    <row r="40" spans="1:14">
      <c r="A40" s="231"/>
      <c r="B40" s="155" t="s">
        <v>251</v>
      </c>
      <c r="C40" s="218">
        <v>7.33</v>
      </c>
      <c r="D40" s="99" t="s">
        <v>25</v>
      </c>
      <c r="F40" s="233"/>
      <c r="G40" s="233"/>
      <c r="H40" s="233"/>
      <c r="I40" s="236"/>
    </row>
    <row r="41" spans="1:14">
      <c r="A41" s="231"/>
      <c r="B41" s="155" t="s">
        <v>252</v>
      </c>
      <c r="C41" s="253">
        <v>129</v>
      </c>
      <c r="D41" s="99" t="s">
        <v>233</v>
      </c>
      <c r="F41" s="233"/>
      <c r="G41" s="233"/>
      <c r="H41" s="233"/>
      <c r="I41" s="236"/>
    </row>
    <row r="42" spans="1:14">
      <c r="A42" s="231"/>
      <c r="B42" s="155" t="s">
        <v>253</v>
      </c>
      <c r="C42" s="246">
        <v>6.39</v>
      </c>
      <c r="D42" s="99" t="s">
        <v>271</v>
      </c>
      <c r="I42" s="228"/>
    </row>
    <row r="43" spans="1:14">
      <c r="A43" s="231"/>
      <c r="F43" s="237"/>
      <c r="I43" s="228"/>
      <c r="K43" s="233"/>
      <c r="N43" s="247"/>
    </row>
    <row r="44" spans="1:14">
      <c r="A44" s="231"/>
      <c r="B44" s="238" t="s">
        <v>254</v>
      </c>
      <c r="C44" s="219">
        <f>(C38*C39*C40)/((C41/2)*C42+C38*C39*C23)</f>
        <v>1.7204567723503945</v>
      </c>
      <c r="D44" s="99" t="s">
        <v>255</v>
      </c>
      <c r="I44" s="228"/>
      <c r="K44" s="233"/>
    </row>
    <row r="45" spans="1:14" ht="13.5" thickBot="1">
      <c r="A45" s="231"/>
      <c r="I45" s="228"/>
      <c r="K45" s="233"/>
    </row>
    <row r="46" spans="1:14" ht="13.5" thickBot="1">
      <c r="A46" s="239" t="s">
        <v>256</v>
      </c>
      <c r="B46" s="221" t="s">
        <v>257</v>
      </c>
      <c r="C46" s="240"/>
      <c r="D46" s="240"/>
      <c r="E46" s="240"/>
      <c r="F46" s="240"/>
      <c r="G46" s="240"/>
      <c r="H46" s="240"/>
      <c r="I46" s="241"/>
      <c r="K46" s="252"/>
    </row>
    <row r="47" spans="1:14">
      <c r="A47" s="231"/>
      <c r="I47" s="228"/>
    </row>
    <row r="48" spans="1:14">
      <c r="A48" s="231"/>
      <c r="B48" s="431" t="s">
        <v>258</v>
      </c>
      <c r="C48" s="432"/>
      <c r="D48" s="433"/>
      <c r="I48" s="228"/>
    </row>
    <row r="49" spans="1:9">
      <c r="A49" s="231"/>
      <c r="I49" s="228"/>
    </row>
    <row r="50" spans="1:9">
      <c r="A50" s="231"/>
      <c r="B50" s="99" t="s">
        <v>226</v>
      </c>
      <c r="I50" s="228"/>
    </row>
    <row r="51" spans="1:9">
      <c r="A51" s="231"/>
      <c r="B51" s="99" t="s">
        <v>259</v>
      </c>
      <c r="I51" s="228"/>
    </row>
    <row r="52" spans="1:9">
      <c r="A52" s="231"/>
      <c r="B52" s="99" t="s">
        <v>260</v>
      </c>
      <c r="I52" s="228"/>
    </row>
    <row r="53" spans="1:9">
      <c r="A53" s="231"/>
      <c r="B53" s="227"/>
      <c r="I53" s="228"/>
    </row>
    <row r="54" spans="1:9">
      <c r="A54" s="231"/>
      <c r="B54" s="227" t="s">
        <v>231</v>
      </c>
      <c r="I54" s="228"/>
    </row>
    <row r="55" spans="1:9">
      <c r="A55" s="231"/>
      <c r="B55" s="99" t="s">
        <v>261</v>
      </c>
      <c r="C55" s="268">
        <v>0.1</v>
      </c>
      <c r="I55" s="228"/>
    </row>
    <row r="56" spans="1:9">
      <c r="A56" s="231"/>
      <c r="I56" s="228"/>
    </row>
    <row r="57" spans="1:9">
      <c r="A57" s="231"/>
      <c r="B57" s="99" t="s">
        <v>262</v>
      </c>
      <c r="C57" s="234">
        <f>1/C44*((C38/C42)) + (1/C44*((C38/C42)))*C55</f>
        <v>1.8640402486142764</v>
      </c>
      <c r="D57" s="99" t="s">
        <v>263</v>
      </c>
      <c r="E57" s="227">
        <f>ROUND(C57-C58,0)</f>
        <v>2</v>
      </c>
      <c r="F57" s="99" t="s">
        <v>264</v>
      </c>
      <c r="I57" s="228"/>
    </row>
    <row r="58" spans="1:9">
      <c r="A58" s="231"/>
      <c r="B58" s="99" t="s">
        <v>265</v>
      </c>
      <c r="C58" s="227">
        <f>C57*C55</f>
        <v>0.18640402486142765</v>
      </c>
      <c r="E58" s="227">
        <v>1</v>
      </c>
      <c r="F58" s="99" t="s">
        <v>266</v>
      </c>
      <c r="I58" s="228"/>
    </row>
    <row r="59" spans="1:9">
      <c r="A59" s="231"/>
      <c r="C59" s="227"/>
      <c r="D59" s="99" t="s">
        <v>267</v>
      </c>
      <c r="E59" s="227">
        <f>E57</f>
        <v>2</v>
      </c>
      <c r="F59" s="99" t="s">
        <v>264</v>
      </c>
      <c r="I59" s="228"/>
    </row>
    <row r="60" spans="1:9" ht="13.5" thickBot="1">
      <c r="A60" s="242"/>
      <c r="B60" s="243"/>
      <c r="C60" s="243"/>
      <c r="D60" s="243"/>
      <c r="E60" s="244"/>
      <c r="F60" s="243"/>
      <c r="G60" s="243"/>
      <c r="H60" s="243"/>
      <c r="I60" s="245"/>
    </row>
  </sheetData>
  <mergeCells count="6">
    <mergeCell ref="A2:I2"/>
    <mergeCell ref="B10:D10"/>
    <mergeCell ref="B27:D27"/>
    <mergeCell ref="B48:D48"/>
    <mergeCell ref="F5:G5"/>
    <mergeCell ref="A7:I7"/>
  </mergeCells>
  <pageMargins left="0.7" right="0.7" top="0.75" bottom="0.75" header="0.3" footer="0.3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36"/>
  <sheetViews>
    <sheetView showGridLines="0" view="pageBreakPreview" zoomScale="115" zoomScaleNormal="80" zoomScaleSheetLayoutView="115" workbookViewId="0">
      <selection activeCell="F28" sqref="F28"/>
    </sheetView>
  </sheetViews>
  <sheetFormatPr defaultColWidth="8" defaultRowHeight="12.75"/>
  <cols>
    <col min="1" max="1" width="54.42578125" style="199" customWidth="1"/>
    <col min="2" max="2" width="20.7109375" style="199" customWidth="1"/>
    <col min="3" max="4" width="8" style="195"/>
    <col min="5" max="5" width="15.85546875" style="195" bestFit="1" customWidth="1"/>
    <col min="6" max="16384" width="8" style="195"/>
  </cols>
  <sheetData>
    <row r="1" spans="1:5" ht="13.5" thickBot="1"/>
    <row r="2" spans="1:5" s="196" customFormat="1" ht="15.75" thickBot="1">
      <c r="A2" s="441" t="s">
        <v>171</v>
      </c>
      <c r="B2" s="442"/>
    </row>
    <row r="3" spans="1:5" s="196" customFormat="1" ht="13.5" thickBot="1">
      <c r="A3" s="200"/>
      <c r="B3" s="201"/>
    </row>
    <row r="4" spans="1:5" ht="15" customHeight="1">
      <c r="A4" s="445" t="s">
        <v>215</v>
      </c>
      <c r="B4" s="446"/>
    </row>
    <row r="5" spans="1:5" ht="15" customHeight="1">
      <c r="A5" s="333" t="s">
        <v>216</v>
      </c>
      <c r="B5" s="333">
        <v>0.02</v>
      </c>
    </row>
    <row r="6" spans="1:5" ht="15" customHeight="1">
      <c r="A6" s="333" t="s">
        <v>217</v>
      </c>
      <c r="B6" s="333">
        <v>8.0000000000000002E-3</v>
      </c>
    </row>
    <row r="7" spans="1:5" ht="15" customHeight="1">
      <c r="A7" s="333" t="s">
        <v>218</v>
      </c>
      <c r="B7" s="333">
        <v>1.2699999999999999E-2</v>
      </c>
    </row>
    <row r="8" spans="1:5" ht="15" customHeight="1" thickBot="1">
      <c r="A8" s="334" t="s">
        <v>3</v>
      </c>
      <c r="B8" s="334">
        <f>SUM(B5:B7)</f>
        <v>4.07E-2</v>
      </c>
    </row>
    <row r="9" spans="1:5" ht="15" customHeight="1" thickBot="1">
      <c r="A9" s="335"/>
      <c r="B9" s="336"/>
    </row>
    <row r="10" spans="1:5" s="196" customFormat="1" ht="15" customHeight="1" thickBot="1">
      <c r="A10" s="443" t="s">
        <v>219</v>
      </c>
      <c r="B10" s="444"/>
    </row>
    <row r="11" spans="1:5" ht="15" customHeight="1" thickBot="1">
      <c r="A11" s="193" t="s">
        <v>3</v>
      </c>
      <c r="B11" s="194">
        <v>9.9000000000000008E-3</v>
      </c>
    </row>
    <row r="12" spans="1:5" ht="15" customHeight="1" thickBot="1">
      <c r="A12" s="439"/>
      <c r="B12" s="440"/>
    </row>
    <row r="13" spans="1:5" ht="15" customHeight="1" thickBot="1">
      <c r="A13" s="443" t="s">
        <v>4</v>
      </c>
      <c r="B13" s="444"/>
    </row>
    <row r="14" spans="1:5" s="196" customFormat="1" ht="15" customHeight="1" thickBot="1">
      <c r="A14" s="193" t="s">
        <v>3</v>
      </c>
      <c r="B14" s="194">
        <v>7.1999999999999995E-2</v>
      </c>
      <c r="E14" s="216"/>
    </row>
    <row r="15" spans="1:5" ht="15" customHeight="1" thickBot="1">
      <c r="A15" s="439"/>
      <c r="B15" s="440"/>
      <c r="D15" s="197"/>
    </row>
    <row r="16" spans="1:5" ht="15" customHeight="1">
      <c r="A16" s="445" t="s">
        <v>5</v>
      </c>
      <c r="B16" s="446"/>
      <c r="D16" s="198"/>
    </row>
    <row r="17" spans="1:4" ht="15" customHeight="1">
      <c r="A17" s="333" t="s">
        <v>6</v>
      </c>
      <c r="B17" s="333">
        <v>0.05</v>
      </c>
      <c r="D17" s="198"/>
    </row>
    <row r="18" spans="1:4" ht="15" customHeight="1">
      <c r="A18" s="333" t="s">
        <v>208</v>
      </c>
      <c r="B18" s="333">
        <v>6.4999999999999997E-3</v>
      </c>
    </row>
    <row r="19" spans="1:4" ht="15" customHeight="1">
      <c r="A19" s="333" t="s">
        <v>209</v>
      </c>
      <c r="B19" s="333">
        <v>0.03</v>
      </c>
    </row>
    <row r="20" spans="1:4" s="196" customFormat="1" ht="15" customHeight="1" thickBot="1">
      <c r="A20" s="334" t="s">
        <v>3</v>
      </c>
      <c r="B20" s="334">
        <f>ROUND(SUM(B17:B19),5)</f>
        <v>8.6499999999999994E-2</v>
      </c>
    </row>
    <row r="21" spans="1:4" ht="13.5" thickBot="1">
      <c r="A21" s="337"/>
      <c r="B21" s="338"/>
    </row>
    <row r="22" spans="1:4" ht="15.75" thickBot="1">
      <c r="A22" s="269" t="s">
        <v>104</v>
      </c>
      <c r="B22" s="270">
        <f>ROUND(((1+B11)*(1+B8)*(1+B14))/(1-B20)-1,4)</f>
        <v>0.2334</v>
      </c>
    </row>
    <row r="23" spans="1:4">
      <c r="A23" s="438" t="s">
        <v>277</v>
      </c>
      <c r="B23" s="438"/>
    </row>
    <row r="25" spans="1:4" ht="34.5" customHeight="1"/>
    <row r="26" spans="1:4" ht="34.5" customHeight="1"/>
    <row r="27" spans="1:4" ht="34.5" customHeight="1"/>
    <row r="28" spans="1:4" ht="34.5" customHeight="1"/>
    <row r="29" spans="1:4" ht="34.5" customHeight="1"/>
    <row r="30" spans="1:4" ht="34.5" customHeight="1"/>
    <row r="31" spans="1:4" ht="34.5" customHeight="1"/>
    <row r="32" spans="1:4" ht="34.5" customHeight="1"/>
    <row r="33" ht="34.5" customHeight="1"/>
    <row r="34" ht="34.5" customHeight="1"/>
    <row r="35" ht="34.5" customHeight="1"/>
    <row r="36" ht="34.5" customHeight="1"/>
  </sheetData>
  <sheetProtection selectLockedCells="1" selectUnlockedCells="1"/>
  <mergeCells count="8">
    <mergeCell ref="A23:B23"/>
    <mergeCell ref="A12:B12"/>
    <mergeCell ref="A15:B15"/>
    <mergeCell ref="A2:B2"/>
    <mergeCell ref="A10:B10"/>
    <mergeCell ref="A13:B13"/>
    <mergeCell ref="A4:B4"/>
    <mergeCell ref="A16:B1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firstPageNumber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38"/>
  <sheetViews>
    <sheetView view="pageBreakPreview" zoomScale="115" zoomScaleNormal="80" zoomScaleSheetLayoutView="115" workbookViewId="0">
      <selection activeCell="I66" sqref="I66"/>
    </sheetView>
  </sheetViews>
  <sheetFormatPr defaultColWidth="8" defaultRowHeight="12.75"/>
  <cols>
    <col min="1" max="1" width="58.28515625" style="199" bestFit="1" customWidth="1"/>
    <col min="2" max="2" width="20.7109375" style="199" customWidth="1"/>
    <col min="3" max="3" width="9.28515625" style="195" bestFit="1" customWidth="1"/>
    <col min="4" max="4" width="8" style="195"/>
    <col min="5" max="5" width="15.85546875" style="195" bestFit="1" customWidth="1"/>
    <col min="6" max="16384" width="8" style="195"/>
  </cols>
  <sheetData>
    <row r="1" spans="1:5" ht="36.75" customHeight="1" thickBot="1">
      <c r="A1" s="450" t="s">
        <v>334</v>
      </c>
      <c r="B1" s="451"/>
      <c r="C1" s="451"/>
    </row>
    <row r="2" spans="1:5" ht="15">
      <c r="A2" s="448" t="s">
        <v>292</v>
      </c>
      <c r="B2" s="449"/>
      <c r="C2" s="449"/>
    </row>
    <row r="3" spans="1:5" s="196" customFormat="1" ht="15">
      <c r="A3" s="296" t="s">
        <v>293</v>
      </c>
      <c r="B3" s="296" t="s">
        <v>294</v>
      </c>
      <c r="C3" s="297">
        <v>0.2</v>
      </c>
    </row>
    <row r="4" spans="1:5" s="196" customFormat="1" ht="15">
      <c r="A4" s="296" t="s">
        <v>295</v>
      </c>
      <c r="B4" s="296" t="s">
        <v>296</v>
      </c>
      <c r="C4" s="297">
        <v>0.08</v>
      </c>
    </row>
    <row r="5" spans="1:5" ht="15">
      <c r="A5" s="296" t="s">
        <v>297</v>
      </c>
      <c r="B5" s="296" t="s">
        <v>298</v>
      </c>
      <c r="C5" s="297">
        <v>2.5000000000000001E-2</v>
      </c>
    </row>
    <row r="6" spans="1:5" ht="15">
      <c r="A6" s="296" t="s">
        <v>299</v>
      </c>
      <c r="B6" s="296" t="s">
        <v>300</v>
      </c>
      <c r="C6" s="297">
        <v>1.4999999999999999E-2</v>
      </c>
    </row>
    <row r="7" spans="1:5" ht="15">
      <c r="A7" s="296" t="s">
        <v>301</v>
      </c>
      <c r="B7" s="296" t="s">
        <v>302</v>
      </c>
      <c r="C7" s="297">
        <v>0.01</v>
      </c>
    </row>
    <row r="8" spans="1:5" ht="15">
      <c r="A8" s="296" t="s">
        <v>303</v>
      </c>
      <c r="B8" s="296" t="s">
        <v>304</v>
      </c>
      <c r="C8" s="297">
        <v>2E-3</v>
      </c>
    </row>
    <row r="9" spans="1:5" ht="15">
      <c r="A9" s="296" t="s">
        <v>305</v>
      </c>
      <c r="B9" s="296" t="s">
        <v>294</v>
      </c>
      <c r="C9" s="297">
        <v>0.03</v>
      </c>
    </row>
    <row r="10" spans="1:5" ht="15">
      <c r="A10" s="296" t="s">
        <v>306</v>
      </c>
      <c r="B10" s="296" t="s">
        <v>307</v>
      </c>
      <c r="C10" s="297">
        <v>6.0000000000000001E-3</v>
      </c>
    </row>
    <row r="11" spans="1:5" s="196" customFormat="1" ht="16.5" thickBot="1">
      <c r="A11" s="339" t="s">
        <v>131</v>
      </c>
      <c r="B11" s="339"/>
      <c r="C11" s="340">
        <f>SUM(C3:C10)</f>
        <v>0.3680000000000001</v>
      </c>
    </row>
    <row r="12" spans="1:5" ht="16.5" thickBot="1">
      <c r="A12" s="452"/>
      <c r="B12" s="453"/>
      <c r="C12" s="454"/>
    </row>
    <row r="13" spans="1:5" ht="15">
      <c r="A13" s="448" t="s">
        <v>308</v>
      </c>
      <c r="B13" s="449"/>
      <c r="C13" s="449"/>
    </row>
    <row r="14" spans="1:5" ht="15">
      <c r="A14" s="298" t="s">
        <v>309</v>
      </c>
      <c r="B14" s="298" t="s">
        <v>310</v>
      </c>
      <c r="C14" s="299">
        <v>5.8099999999999999E-2</v>
      </c>
    </row>
    <row r="15" spans="1:5" s="196" customFormat="1" ht="15">
      <c r="A15" s="296" t="s">
        <v>311</v>
      </c>
      <c r="B15" s="298" t="s">
        <v>312</v>
      </c>
      <c r="C15" s="297">
        <v>1.66E-2</v>
      </c>
      <c r="E15" s="216"/>
    </row>
    <row r="16" spans="1:5" ht="15">
      <c r="A16" s="298" t="s">
        <v>313</v>
      </c>
      <c r="B16" s="298" t="s">
        <v>312</v>
      </c>
      <c r="C16" s="299">
        <v>2.5000000000000001E-3</v>
      </c>
      <c r="D16" s="197"/>
    </row>
    <row r="17" spans="1:4" ht="15">
      <c r="A17" s="298" t="s">
        <v>314</v>
      </c>
      <c r="B17" s="298" t="s">
        <v>315</v>
      </c>
      <c r="C17" s="300">
        <v>5.9999999999999995E-4</v>
      </c>
      <c r="D17" s="198"/>
    </row>
    <row r="18" spans="1:4" ht="15">
      <c r="A18" s="298" t="s">
        <v>316</v>
      </c>
      <c r="B18" s="298" t="s">
        <v>317</v>
      </c>
      <c r="C18" s="299">
        <v>8.2000000000000007E-3</v>
      </c>
      <c r="D18" s="198"/>
    </row>
    <row r="19" spans="1:4" ht="15">
      <c r="A19" s="298" t="s">
        <v>318</v>
      </c>
      <c r="B19" s="298" t="s">
        <v>319</v>
      </c>
      <c r="C19" s="299">
        <v>8.3299999999999999E-2</v>
      </c>
    </row>
    <row r="20" spans="1:4" ht="16.5" thickBot="1">
      <c r="A20" s="341" t="s">
        <v>131</v>
      </c>
      <c r="B20" s="341"/>
      <c r="C20" s="342">
        <f>SUM(C14:C19)</f>
        <v>0.16930000000000001</v>
      </c>
    </row>
    <row r="21" spans="1:4" s="196" customFormat="1" ht="16.5" thickBot="1">
      <c r="A21" s="452"/>
      <c r="B21" s="453"/>
      <c r="C21" s="454"/>
    </row>
    <row r="22" spans="1:4" ht="15.75" thickBot="1">
      <c r="A22" s="311" t="s">
        <v>320</v>
      </c>
      <c r="B22" s="312"/>
      <c r="C22" s="313"/>
    </row>
    <row r="23" spans="1:4" ht="15">
      <c r="A23" s="308" t="s">
        <v>321</v>
      </c>
      <c r="B23" s="309" t="s">
        <v>322</v>
      </c>
      <c r="C23" s="310">
        <v>4.1999999999999997E-3</v>
      </c>
    </row>
    <row r="24" spans="1:4" ht="15">
      <c r="A24" s="298" t="s">
        <v>323</v>
      </c>
      <c r="B24" s="298"/>
      <c r="C24" s="303">
        <v>5.2999999999999999E-2</v>
      </c>
    </row>
    <row r="25" spans="1:4" ht="30">
      <c r="A25" s="304" t="s">
        <v>324</v>
      </c>
      <c r="B25" s="304"/>
      <c r="C25" s="303">
        <v>3.8999999999999998E-3</v>
      </c>
    </row>
    <row r="26" spans="1:4" ht="15">
      <c r="A26" s="298" t="s">
        <v>325</v>
      </c>
      <c r="B26" s="298"/>
      <c r="C26" s="303">
        <v>3.3000000000000002E-2</v>
      </c>
    </row>
    <row r="27" spans="1:4" ht="15">
      <c r="A27" s="298" t="s">
        <v>326</v>
      </c>
      <c r="B27" s="298"/>
      <c r="C27" s="303">
        <v>2.5000000000000001E-3</v>
      </c>
    </row>
    <row r="28" spans="1:4" ht="16.5" thickBot="1">
      <c r="A28" s="341" t="s">
        <v>131</v>
      </c>
      <c r="B28" s="341"/>
      <c r="C28" s="342">
        <f>SUM(C23:C27)</f>
        <v>9.6600000000000005E-2</v>
      </c>
    </row>
    <row r="29" spans="1:4" ht="16.5" thickBot="1">
      <c r="A29" s="452"/>
      <c r="B29" s="453"/>
      <c r="C29" s="454"/>
    </row>
    <row r="30" spans="1:4" ht="15.75" thickBot="1">
      <c r="A30" s="311" t="s">
        <v>327</v>
      </c>
      <c r="B30" s="312"/>
      <c r="C30" s="313"/>
    </row>
    <row r="31" spans="1:4" ht="15">
      <c r="A31" s="305" t="s">
        <v>328</v>
      </c>
      <c r="B31" s="305"/>
      <c r="C31" s="303">
        <f>C11*C20</f>
        <v>6.2302400000000022E-2</v>
      </c>
    </row>
    <row r="32" spans="1:4" ht="15">
      <c r="A32" s="305" t="s">
        <v>329</v>
      </c>
      <c r="B32" s="305"/>
      <c r="C32" s="303">
        <f>C4*C23</f>
        <v>3.3599999999999998E-4</v>
      </c>
    </row>
    <row r="33" spans="1:5" ht="15.75">
      <c r="A33" s="301" t="s">
        <v>330</v>
      </c>
      <c r="B33" s="301"/>
      <c r="C33" s="302">
        <f>SUM(C31:C32)</f>
        <v>6.2638400000000025E-2</v>
      </c>
    </row>
    <row r="34" spans="1:5" s="199" customFormat="1" ht="15.75">
      <c r="A34" s="295" t="s">
        <v>331</v>
      </c>
      <c r="B34" s="295"/>
      <c r="C34" s="302">
        <f>ROUND(C11+C20+C28+C33,4)</f>
        <v>0.69650000000000001</v>
      </c>
      <c r="D34" s="195"/>
      <c r="E34" s="195"/>
    </row>
    <row r="35" spans="1:5" s="199" customFormat="1" ht="15.75">
      <c r="A35" s="306" t="s">
        <v>332</v>
      </c>
      <c r="B35" s="306"/>
      <c r="C35" s="302">
        <v>2.5000000000000001E-2</v>
      </c>
      <c r="D35" s="195"/>
      <c r="E35" s="195"/>
    </row>
    <row r="36" spans="1:5" s="199" customFormat="1" ht="15.75">
      <c r="A36" s="295" t="s">
        <v>333</v>
      </c>
      <c r="B36" s="295"/>
      <c r="C36" s="307">
        <f>C34+C35</f>
        <v>0.72150000000000003</v>
      </c>
      <c r="D36" s="195"/>
      <c r="E36" s="195"/>
    </row>
    <row r="37" spans="1:5" s="199" customFormat="1" ht="34.5" customHeight="1">
      <c r="A37" s="447"/>
      <c r="B37" s="447"/>
      <c r="C37" s="447"/>
      <c r="D37" s="195"/>
      <c r="E37" s="195"/>
    </row>
    <row r="38" spans="1:5">
      <c r="A38" s="447"/>
      <c r="B38" s="447"/>
      <c r="C38" s="447"/>
    </row>
  </sheetData>
  <sheetProtection selectLockedCells="1" selectUnlockedCells="1"/>
  <mergeCells count="7">
    <mergeCell ref="A37:C38"/>
    <mergeCell ref="A13:C13"/>
    <mergeCell ref="A1:C1"/>
    <mergeCell ref="A2:C2"/>
    <mergeCell ref="A12:C12"/>
    <mergeCell ref="A21:C21"/>
    <mergeCell ref="A29:C2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7"/>
  <sheetViews>
    <sheetView showGridLines="0" view="pageBreakPreview" zoomScale="85" zoomScaleNormal="100" zoomScaleSheetLayoutView="85" workbookViewId="0">
      <selection activeCell="H28" sqref="H28"/>
    </sheetView>
  </sheetViews>
  <sheetFormatPr defaultColWidth="9.140625" defaultRowHeight="12.75"/>
  <cols>
    <col min="1" max="1" width="12.5703125" style="83" customWidth="1"/>
    <col min="2" max="2" width="40.85546875" style="83" customWidth="1"/>
    <col min="3" max="3" width="50.85546875" style="83" customWidth="1"/>
    <col min="4" max="4" width="10" style="131" customWidth="1"/>
    <col min="5" max="5" width="4.140625" style="188" customWidth="1"/>
    <col min="6" max="6" width="46.28515625" style="187" customWidth="1"/>
    <col min="7" max="7" width="8.5703125" style="132" bestFit="1" customWidth="1"/>
    <col min="8" max="8" width="11.5703125" style="54" bestFit="1" customWidth="1"/>
    <col min="9" max="9" width="9.140625" style="54"/>
    <col min="10" max="10" width="11.5703125" style="54" bestFit="1" customWidth="1"/>
    <col min="11" max="16384" width="9.140625" style="54"/>
  </cols>
  <sheetData>
    <row r="1" spans="1:10" ht="24.95" customHeight="1" thickBot="1">
      <c r="A1" s="130" t="s">
        <v>151</v>
      </c>
      <c r="B1" s="130" t="s">
        <v>154</v>
      </c>
      <c r="C1" s="461" t="s">
        <v>152</v>
      </c>
      <c r="D1" s="461"/>
      <c r="E1" s="461" t="s">
        <v>153</v>
      </c>
      <c r="F1" s="461"/>
      <c r="G1" s="461"/>
    </row>
    <row r="2" spans="1:10" ht="24.95" customHeight="1" thickBot="1">
      <c r="A2" s="381">
        <v>1</v>
      </c>
      <c r="B2" s="382" t="s">
        <v>134</v>
      </c>
      <c r="C2" s="383" t="str">
        <f>ADMINISTRAÇÃO!A6</f>
        <v>Encarregado Operacional - Diurno</v>
      </c>
      <c r="D2" s="384">
        <f>ADMINISTRAÇÃO!B6</f>
        <v>1</v>
      </c>
      <c r="E2" s="462" t="s">
        <v>353</v>
      </c>
      <c r="F2" s="462"/>
      <c r="G2" s="375">
        <v>1</v>
      </c>
    </row>
    <row r="3" spans="1:10" ht="24.95" customHeight="1">
      <c r="A3" s="455">
        <v>2</v>
      </c>
      <c r="B3" s="455" t="str">
        <f>'1.1 COLETA'!A1</f>
        <v>Coleta manual, mecanizada e transporte de resíduos sólidos domiciliares e comerciais com compactadores de 15m³.</v>
      </c>
      <c r="C3" s="217" t="str">
        <f>'1.1 COLETA'!B8</f>
        <v>Motorista de caminhão de coleta - Diurno</v>
      </c>
      <c r="D3" s="385">
        <f>'1.1 COLETA'!E8*'1.1 COLETA'!$H$20</f>
        <v>2</v>
      </c>
      <c r="E3" s="457" t="str">
        <f>'1.1 COLETA'!A4</f>
        <v>Caminhão compactador de 15m³</v>
      </c>
      <c r="F3" s="458"/>
      <c r="G3" s="463">
        <f>('1.1 COLETA'!$C$4*'1.1 COLETA'!$H$20)/193.97</f>
        <v>1.971954425942156</v>
      </c>
      <c r="H3" s="123"/>
      <c r="I3" s="125"/>
      <c r="J3" s="115"/>
    </row>
    <row r="4" spans="1:10" ht="24.95" customHeight="1">
      <c r="A4" s="456"/>
      <c r="B4" s="456"/>
      <c r="C4" s="379" t="str">
        <f>'1.1 COLETA'!B9</f>
        <v>Coletor com 40% de insalubridade - Diurno</v>
      </c>
      <c r="D4" s="386">
        <f>'1.1 COLETA'!E9*'1.1 COLETA'!$H$20</f>
        <v>8</v>
      </c>
      <c r="E4" s="459"/>
      <c r="F4" s="460"/>
      <c r="G4" s="464"/>
      <c r="H4" s="122"/>
    </row>
    <row r="5" spans="1:10">
      <c r="D5" s="83"/>
      <c r="E5" s="83"/>
      <c r="F5" s="83"/>
      <c r="G5" s="83"/>
    </row>
    <row r="6" spans="1:10">
      <c r="D6" s="186"/>
      <c r="G6" s="131"/>
    </row>
    <row r="7" spans="1:10">
      <c r="D7" s="186"/>
    </row>
  </sheetData>
  <mergeCells count="7">
    <mergeCell ref="A3:A4"/>
    <mergeCell ref="E3:F4"/>
    <mergeCell ref="E1:G1"/>
    <mergeCell ref="C1:D1"/>
    <mergeCell ref="B3:B4"/>
    <mergeCell ref="E2:F2"/>
    <mergeCell ref="G3:G4"/>
  </mergeCells>
  <pageMargins left="0.51181102362204722" right="0.51181102362204722" top="0.78740157480314965" bottom="0.78740157480314965" header="0.31496062992125984" footer="0.31496062992125984"/>
  <pageSetup paperSize="9" scale="53" fitToHeight="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23"/>
  <sheetViews>
    <sheetView view="pageBreakPreview" zoomScale="145" zoomScaleNormal="100" zoomScaleSheetLayoutView="145" workbookViewId="0">
      <selection activeCell="D6" sqref="D6:G6"/>
    </sheetView>
  </sheetViews>
  <sheetFormatPr defaultColWidth="9.140625" defaultRowHeight="12.75"/>
  <cols>
    <col min="1" max="1" width="42.140625" style="68" customWidth="1"/>
    <col min="2" max="2" width="10.28515625" style="67" bestFit="1" customWidth="1"/>
    <col min="3" max="3" width="11.7109375" style="67" customWidth="1"/>
    <col min="4" max="4" width="7.42578125" style="67" bestFit="1" customWidth="1"/>
    <col min="5" max="5" width="5.140625" style="67" bestFit="1" customWidth="1"/>
    <col min="6" max="7" width="8.140625" style="67" customWidth="1"/>
    <col min="8" max="8" width="14.28515625" style="67" bestFit="1" customWidth="1"/>
    <col min="9" max="9" width="34.140625" style="67" customWidth="1"/>
    <col min="10" max="10" width="14" style="67" bestFit="1" customWidth="1"/>
    <col min="11" max="11" width="10" style="67" bestFit="1" customWidth="1"/>
    <col min="12" max="12" width="25.85546875" style="67" bestFit="1" customWidth="1"/>
    <col min="13" max="13" width="3.42578125" style="67" bestFit="1" customWidth="1"/>
    <col min="14" max="14" width="5.28515625" style="67" bestFit="1" customWidth="1"/>
    <col min="15" max="17" width="9.140625" style="67"/>
    <col min="18" max="18" width="6.140625" style="67" bestFit="1" customWidth="1"/>
    <col min="19" max="16384" width="9.140625" style="67"/>
  </cols>
  <sheetData>
    <row r="1" spans="1:11" s="53" customFormat="1">
      <c r="A1" s="465" t="s">
        <v>127</v>
      </c>
      <c r="B1" s="466"/>
      <c r="C1" s="466"/>
      <c r="D1" s="466"/>
      <c r="E1" s="466"/>
      <c r="F1" s="466"/>
      <c r="G1" s="466"/>
      <c r="H1" s="467"/>
    </row>
    <row r="2" spans="1:11" s="53" customFormat="1" ht="13.5" thickBot="1">
      <c r="A2" s="468"/>
      <c r="B2" s="469"/>
      <c r="C2" s="469"/>
      <c r="D2" s="469"/>
      <c r="E2" s="469"/>
      <c r="F2" s="469"/>
      <c r="G2" s="469"/>
      <c r="H2" s="470"/>
      <c r="I2" s="498"/>
      <c r="J2" s="499"/>
      <c r="K2" s="499"/>
    </row>
    <row r="3" spans="1:11" ht="13.5" thickBot="1">
      <c r="A3" s="64"/>
      <c r="B3" s="65"/>
      <c r="C3" s="65"/>
      <c r="D3" s="65"/>
      <c r="E3" s="65"/>
      <c r="F3" s="65"/>
      <c r="G3" s="65"/>
      <c r="H3" s="66"/>
    </row>
    <row r="4" spans="1:11">
      <c r="A4" s="471" t="s">
        <v>128</v>
      </c>
      <c r="B4" s="473" t="s">
        <v>93</v>
      </c>
      <c r="C4" s="473"/>
      <c r="D4" s="473"/>
      <c r="E4" s="473"/>
      <c r="F4" s="473"/>
      <c r="G4" s="473"/>
      <c r="H4" s="477" t="s">
        <v>2</v>
      </c>
    </row>
    <row r="5" spans="1:11">
      <c r="A5" s="472"/>
      <c r="B5" s="474" t="s">
        <v>0</v>
      </c>
      <c r="C5" s="475"/>
      <c r="D5" s="476" t="s">
        <v>1</v>
      </c>
      <c r="E5" s="476"/>
      <c r="F5" s="476"/>
      <c r="G5" s="476"/>
      <c r="H5" s="478"/>
    </row>
    <row r="6" spans="1:11" ht="13.5" thickBot="1">
      <c r="A6" s="343" t="str">
        <f>'SINTESE DOS CUSTOS'!B8</f>
        <v>Encarregado Operacional - Diurno</v>
      </c>
      <c r="B6" s="510">
        <v>1</v>
      </c>
      <c r="C6" s="511"/>
      <c r="D6" s="512"/>
      <c r="E6" s="513"/>
      <c r="F6" s="513"/>
      <c r="G6" s="514"/>
      <c r="H6" s="380">
        <f t="shared" ref="H6" si="0">ROUND(D6*B6,2)</f>
        <v>0</v>
      </c>
    </row>
    <row r="7" spans="1:11" ht="13.5" thickBot="1">
      <c r="A7" s="515"/>
      <c r="B7" s="516"/>
      <c r="C7" s="516"/>
      <c r="D7" s="516"/>
      <c r="E7" s="516"/>
      <c r="F7" s="516"/>
      <c r="G7" s="516"/>
      <c r="H7" s="517"/>
    </row>
    <row r="8" spans="1:11">
      <c r="A8" s="479" t="s">
        <v>129</v>
      </c>
      <c r="B8" s="481" t="s">
        <v>93</v>
      </c>
      <c r="C8" s="481"/>
      <c r="D8" s="481"/>
      <c r="E8" s="481"/>
      <c r="F8" s="481"/>
      <c r="G8" s="481"/>
      <c r="H8" s="135"/>
    </row>
    <row r="9" spans="1:11">
      <c r="A9" s="480"/>
      <c r="B9" s="508" t="s">
        <v>0</v>
      </c>
      <c r="C9" s="509"/>
      <c r="D9" s="505" t="s">
        <v>1</v>
      </c>
      <c r="E9" s="506"/>
      <c r="F9" s="506"/>
      <c r="G9" s="507"/>
      <c r="H9" s="71" t="s">
        <v>2</v>
      </c>
    </row>
    <row r="10" spans="1:11" ht="13.5" thickBot="1">
      <c r="A10" s="344" t="str">
        <f>'SINTESE DOS CUSTOS'!B4</f>
        <v>Motocicleta</v>
      </c>
      <c r="B10" s="485">
        <v>1</v>
      </c>
      <c r="C10" s="486"/>
      <c r="D10" s="502"/>
      <c r="E10" s="503"/>
      <c r="F10" s="503"/>
      <c r="G10" s="504"/>
      <c r="H10" s="345"/>
    </row>
    <row r="11" spans="1:11" ht="13.5" thickBot="1">
      <c r="A11" s="346"/>
      <c r="B11" s="347"/>
      <c r="C11" s="348"/>
      <c r="D11" s="349"/>
      <c r="E11" s="349"/>
      <c r="F11" s="349"/>
      <c r="G11" s="349"/>
      <c r="H11" s="350"/>
    </row>
    <row r="12" spans="1:11">
      <c r="A12" s="500" t="s">
        <v>130</v>
      </c>
      <c r="B12" s="501"/>
      <c r="C12" s="501"/>
      <c r="D12" s="501"/>
      <c r="E12" s="501"/>
      <c r="F12" s="481" t="s">
        <v>94</v>
      </c>
      <c r="G12" s="481"/>
      <c r="H12" s="135" t="s">
        <v>2</v>
      </c>
    </row>
    <row r="13" spans="1:11">
      <c r="A13" s="488" t="s">
        <v>349</v>
      </c>
      <c r="B13" s="489"/>
      <c r="C13" s="489"/>
      <c r="D13" s="489"/>
      <c r="E13" s="489"/>
      <c r="F13" s="492"/>
      <c r="G13" s="492"/>
      <c r="H13" s="69"/>
    </row>
    <row r="14" spans="1:11" s="53" customFormat="1">
      <c r="A14" s="488" t="s">
        <v>132</v>
      </c>
      <c r="B14" s="489"/>
      <c r="C14" s="489"/>
      <c r="D14" s="489"/>
      <c r="E14" s="489"/>
      <c r="F14" s="487"/>
      <c r="G14" s="487"/>
      <c r="H14" s="70"/>
    </row>
    <row r="15" spans="1:11" s="53" customFormat="1">
      <c r="A15" s="488" t="s">
        <v>133</v>
      </c>
      <c r="B15" s="489"/>
      <c r="C15" s="489"/>
      <c r="D15" s="489"/>
      <c r="E15" s="489"/>
      <c r="F15" s="487"/>
      <c r="G15" s="487"/>
      <c r="H15" s="368"/>
      <c r="I15" s="190"/>
    </row>
    <row r="16" spans="1:11">
      <c r="A16" s="490" t="s">
        <v>190</v>
      </c>
      <c r="B16" s="491"/>
      <c r="C16" s="491"/>
      <c r="D16" s="491"/>
      <c r="E16" s="491"/>
      <c r="F16" s="492"/>
      <c r="G16" s="492"/>
      <c r="H16" s="369"/>
    </row>
    <row r="17" spans="1:8">
      <c r="A17" s="488" t="s">
        <v>188</v>
      </c>
      <c r="B17" s="489"/>
      <c r="C17" s="489"/>
      <c r="D17" s="489"/>
      <c r="E17" s="489"/>
      <c r="F17" s="487"/>
      <c r="G17" s="487"/>
      <c r="H17" s="69"/>
    </row>
    <row r="18" spans="1:8">
      <c r="A18" s="489" t="s">
        <v>189</v>
      </c>
      <c r="B18" s="489"/>
      <c r="C18" s="489"/>
      <c r="D18" s="489"/>
      <c r="E18" s="489"/>
      <c r="F18" s="487"/>
      <c r="G18" s="487"/>
      <c r="H18" s="294"/>
    </row>
    <row r="19" spans="1:8">
      <c r="A19" s="493" t="s">
        <v>291</v>
      </c>
      <c r="B19" s="493"/>
      <c r="C19" s="493"/>
      <c r="D19" s="493"/>
      <c r="E19" s="493"/>
      <c r="F19" s="494"/>
      <c r="G19" s="494"/>
      <c r="H19" s="373"/>
    </row>
    <row r="20" spans="1:8" ht="13.5" thickBot="1">
      <c r="A20" s="493" t="s">
        <v>352</v>
      </c>
      <c r="B20" s="493"/>
      <c r="C20" s="493"/>
      <c r="D20" s="493"/>
      <c r="E20" s="493"/>
      <c r="F20" s="494"/>
      <c r="G20" s="494"/>
      <c r="H20" s="373"/>
    </row>
    <row r="21" spans="1:8" ht="13.5" thickBot="1">
      <c r="A21" s="495"/>
      <c r="B21" s="496"/>
      <c r="C21" s="496"/>
      <c r="D21" s="496"/>
      <c r="E21" s="496"/>
      <c r="F21" s="496"/>
      <c r="G21" s="496"/>
      <c r="H21" s="497"/>
    </row>
    <row r="22" spans="1:8">
      <c r="A22" s="482" t="s">
        <v>138</v>
      </c>
      <c r="B22" s="474"/>
      <c r="C22" s="474"/>
      <c r="D22" s="474"/>
      <c r="E22" s="474"/>
      <c r="F22" s="474"/>
      <c r="G22" s="474"/>
      <c r="H22" s="293" t="s">
        <v>131</v>
      </c>
    </row>
    <row r="23" spans="1:8" ht="13.5" thickBot="1">
      <c r="A23" s="483"/>
      <c r="B23" s="484"/>
      <c r="C23" s="484"/>
      <c r="D23" s="484"/>
      <c r="E23" s="484"/>
      <c r="F23" s="484"/>
      <c r="G23" s="484"/>
      <c r="H23" s="79">
        <f>SUM(H13:H20)</f>
        <v>0</v>
      </c>
    </row>
  </sheetData>
  <mergeCells count="36">
    <mergeCell ref="I2:K2"/>
    <mergeCell ref="A18:E18"/>
    <mergeCell ref="F17:G17"/>
    <mergeCell ref="F12:G12"/>
    <mergeCell ref="A14:E14"/>
    <mergeCell ref="F13:G13"/>
    <mergeCell ref="A12:E12"/>
    <mergeCell ref="F15:G15"/>
    <mergeCell ref="A13:E13"/>
    <mergeCell ref="A17:E17"/>
    <mergeCell ref="D10:G10"/>
    <mergeCell ref="D9:G9"/>
    <mergeCell ref="B9:C9"/>
    <mergeCell ref="B6:C6"/>
    <mergeCell ref="D6:G6"/>
    <mergeCell ref="A7:H7"/>
    <mergeCell ref="A8:A9"/>
    <mergeCell ref="B8:G8"/>
    <mergeCell ref="A22:G23"/>
    <mergeCell ref="B10:C10"/>
    <mergeCell ref="F14:G14"/>
    <mergeCell ref="A15:E15"/>
    <mergeCell ref="F18:G18"/>
    <mergeCell ref="A16:E16"/>
    <mergeCell ref="F16:G16"/>
    <mergeCell ref="A19:E19"/>
    <mergeCell ref="F19:G19"/>
    <mergeCell ref="A21:H21"/>
    <mergeCell ref="A20:E20"/>
    <mergeCell ref="F20:G20"/>
    <mergeCell ref="A1:H2"/>
    <mergeCell ref="A4:A5"/>
    <mergeCell ref="B4:G4"/>
    <mergeCell ref="B5:C5"/>
    <mergeCell ref="D5:G5"/>
    <mergeCell ref="H4:H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24"/>
  <sheetViews>
    <sheetView view="pageBreakPreview" zoomScale="145" zoomScaleNormal="80" zoomScaleSheetLayoutView="145" workbookViewId="0">
      <selection activeCell="H19" sqref="H19"/>
    </sheetView>
  </sheetViews>
  <sheetFormatPr defaultColWidth="11.42578125" defaultRowHeight="12.75"/>
  <cols>
    <col min="1" max="1" width="5.42578125" style="3" customWidth="1"/>
    <col min="2" max="2" width="30.140625" style="3" customWidth="1"/>
    <col min="3" max="3" width="11.42578125" style="3" bestFit="1" customWidth="1"/>
    <col min="4" max="4" width="11.28515625" style="3" customWidth="1"/>
    <col min="5" max="5" width="12" style="3" customWidth="1"/>
    <col min="6" max="6" width="11.28515625" style="3" bestFit="1" customWidth="1"/>
    <col min="7" max="7" width="11.85546875" style="3" bestFit="1" customWidth="1"/>
    <col min="8" max="8" width="16.42578125" style="3" bestFit="1" customWidth="1"/>
    <col min="9" max="9" width="13.42578125" style="4" bestFit="1" customWidth="1"/>
    <col min="10" max="16384" width="11.42578125" style="4"/>
  </cols>
  <sheetData>
    <row r="1" spans="1:9" ht="23.25" customHeight="1" thickBot="1">
      <c r="A1" s="526" t="str">
        <f>'PLANILHA DE PREÇOS'!B6</f>
        <v>Coleta manual, mecanizada e transporte de resíduos sólidos domiciliares e comerciais com compactadores de 15m³.</v>
      </c>
      <c r="B1" s="526"/>
      <c r="C1" s="526"/>
      <c r="D1" s="526"/>
      <c r="E1" s="526"/>
      <c r="F1" s="526"/>
      <c r="G1" s="526"/>
      <c r="H1" s="526"/>
    </row>
    <row r="2" spans="1:9">
      <c r="A2" s="527" t="s">
        <v>7</v>
      </c>
      <c r="B2" s="528"/>
      <c r="C2" s="528" t="s">
        <v>8</v>
      </c>
      <c r="D2" s="528" t="s">
        <v>9</v>
      </c>
      <c r="E2" s="528"/>
      <c r="F2" s="528" t="s">
        <v>10</v>
      </c>
      <c r="G2" s="528"/>
      <c r="H2" s="531" t="s">
        <v>11</v>
      </c>
    </row>
    <row r="3" spans="1:9">
      <c r="A3" s="529"/>
      <c r="B3" s="530"/>
      <c r="C3" s="530"/>
      <c r="D3" s="57" t="s">
        <v>12</v>
      </c>
      <c r="E3" s="57" t="s">
        <v>13</v>
      </c>
      <c r="F3" s="57" t="s">
        <v>12</v>
      </c>
      <c r="G3" s="57" t="s">
        <v>13</v>
      </c>
      <c r="H3" s="532"/>
    </row>
    <row r="4" spans="1:9" ht="24" customHeight="1">
      <c r="A4" s="533" t="str">
        <f>'SINTESE DOS CUSTOS'!B5</f>
        <v>Caminhão compactador de 15m³</v>
      </c>
      <c r="B4" s="534"/>
      <c r="C4" s="176">
        <v>191.25</v>
      </c>
      <c r="D4" s="161">
        <v>0.9</v>
      </c>
      <c r="E4" s="161">
        <v>0.1</v>
      </c>
      <c r="F4" s="56"/>
      <c r="G4" s="56"/>
      <c r="H4" s="59"/>
    </row>
    <row r="5" spans="1:9">
      <c r="A5" s="535" t="s">
        <v>14</v>
      </c>
      <c r="B5" s="536"/>
      <c r="C5" s="536"/>
      <c r="D5" s="536"/>
      <c r="E5" s="536"/>
      <c r="F5" s="536"/>
      <c r="G5" s="536"/>
      <c r="H5" s="168">
        <f>ROUND(SUM(H4:H4),2)</f>
        <v>0</v>
      </c>
    </row>
    <row r="6" spans="1:9" ht="13.5" customHeight="1">
      <c r="A6" s="540" t="s">
        <v>270</v>
      </c>
      <c r="B6" s="541"/>
      <c r="C6" s="541"/>
      <c r="D6" s="541"/>
      <c r="E6" s="541"/>
      <c r="F6" s="541"/>
      <c r="G6" s="541"/>
      <c r="H6" s="542"/>
    </row>
    <row r="7" spans="1:9" ht="25.5" customHeight="1">
      <c r="A7" s="554" t="s">
        <v>15</v>
      </c>
      <c r="B7" s="555"/>
      <c r="C7" s="555"/>
      <c r="D7" s="556"/>
      <c r="E7" s="169" t="s">
        <v>0</v>
      </c>
      <c r="F7" s="537" t="s">
        <v>16</v>
      </c>
      <c r="G7" s="537"/>
      <c r="H7" s="170" t="s">
        <v>11</v>
      </c>
    </row>
    <row r="8" spans="1:9" ht="12.75" customHeight="1">
      <c r="A8" s="58"/>
      <c r="B8" s="546" t="str">
        <f>'SINTESE DOS CUSTOS'!B10</f>
        <v>Motorista de caminhão de coleta - Diurno</v>
      </c>
      <c r="C8" s="547"/>
      <c r="D8" s="548"/>
      <c r="E8" s="288">
        <v>1</v>
      </c>
      <c r="F8" s="538"/>
      <c r="G8" s="538"/>
      <c r="H8" s="59"/>
    </row>
    <row r="9" spans="1:9">
      <c r="A9" s="58"/>
      <c r="B9" s="539" t="str">
        <f>'SINTESE DOS CUSTOS'!B12</f>
        <v>Coletor com 40% de insalubridade - Diurno</v>
      </c>
      <c r="C9" s="539"/>
      <c r="D9" s="539"/>
      <c r="E9" s="288">
        <v>4</v>
      </c>
      <c r="F9" s="538"/>
      <c r="G9" s="538"/>
      <c r="H9" s="59"/>
    </row>
    <row r="10" spans="1:9" ht="13.5" thickBot="1">
      <c r="A10" s="535" t="s">
        <v>17</v>
      </c>
      <c r="B10" s="536"/>
      <c r="C10" s="536"/>
      <c r="D10" s="536"/>
      <c r="E10" s="536"/>
      <c r="F10" s="536"/>
      <c r="G10" s="536"/>
      <c r="H10" s="168">
        <f>H8+H9</f>
        <v>0</v>
      </c>
    </row>
    <row r="11" spans="1:9" s="3" customFormat="1" ht="13.5" thickBot="1">
      <c r="A11" s="352"/>
      <c r="B11" s="353"/>
      <c r="C11" s="353"/>
      <c r="D11" s="353"/>
      <c r="E11" s="353"/>
      <c r="F11" s="353"/>
      <c r="G11" s="353"/>
      <c r="H11" s="354"/>
    </row>
    <row r="12" spans="1:9" s="3" customFormat="1" ht="25.5">
      <c r="A12" s="527" t="s">
        <v>18</v>
      </c>
      <c r="B12" s="528"/>
      <c r="C12" s="528"/>
      <c r="D12" s="528"/>
      <c r="E12" s="61" t="s">
        <v>0</v>
      </c>
      <c r="F12" s="528" t="s">
        <v>19</v>
      </c>
      <c r="G12" s="528"/>
      <c r="H12" s="62" t="s">
        <v>11</v>
      </c>
    </row>
    <row r="13" spans="1:9">
      <c r="A13" s="58"/>
      <c r="B13" s="539" t="str">
        <f>'Preços de Referência'!A11</f>
        <v>GPS (Equipamento / Comunicação / Sistema / Transferência de Dados)</v>
      </c>
      <c r="C13" s="539"/>
      <c r="D13" s="539"/>
      <c r="E13" s="127">
        <v>1</v>
      </c>
      <c r="F13" s="518"/>
      <c r="G13" s="518"/>
      <c r="H13" s="59"/>
    </row>
    <row r="14" spans="1:9" s="55" customFormat="1">
      <c r="A14" s="58"/>
      <c r="B14" s="546" t="str">
        <f>'Preços de Referência'!A3</f>
        <v>Pá quadrada</v>
      </c>
      <c r="C14" s="547"/>
      <c r="D14" s="548"/>
      <c r="E14" s="127">
        <f>1/4</f>
        <v>0.25</v>
      </c>
      <c r="F14" s="518"/>
      <c r="G14" s="518"/>
      <c r="H14" s="59"/>
      <c r="I14" s="120"/>
    </row>
    <row r="15" spans="1:9" s="55" customFormat="1">
      <c r="A15" s="58"/>
      <c r="B15" s="546" t="str">
        <f>'Preços de Referência'!A4</f>
        <v>Garfo/Forcado</v>
      </c>
      <c r="C15" s="547"/>
      <c r="D15" s="548"/>
      <c r="E15" s="127">
        <f>1/4</f>
        <v>0.25</v>
      </c>
      <c r="F15" s="522"/>
      <c r="G15" s="523"/>
      <c r="H15" s="59"/>
    </row>
    <row r="16" spans="1:9" s="55" customFormat="1">
      <c r="A16" s="58"/>
      <c r="B16" s="546" t="str">
        <f>'Preços de Referência'!A5</f>
        <v xml:space="preserve">Vassourão </v>
      </c>
      <c r="C16" s="547"/>
      <c r="D16" s="548"/>
      <c r="E16" s="127">
        <f>1/2</f>
        <v>0.5</v>
      </c>
      <c r="F16" s="518"/>
      <c r="G16" s="518"/>
      <c r="H16" s="59"/>
    </row>
    <row r="17" spans="1:8" s="55" customFormat="1">
      <c r="A17" s="118"/>
      <c r="B17" s="519" t="str">
        <f>'Preços de Referência'!A6</f>
        <v xml:space="preserve">Cone de Sinalização </v>
      </c>
      <c r="C17" s="520"/>
      <c r="D17" s="521"/>
      <c r="E17" s="177">
        <v>1</v>
      </c>
      <c r="F17" s="518"/>
      <c r="G17" s="523"/>
      <c r="H17" s="117"/>
    </row>
    <row r="18" spans="1:8" s="3" customFormat="1" ht="13.5" thickBot="1">
      <c r="A18" s="551" t="s">
        <v>20</v>
      </c>
      <c r="B18" s="552"/>
      <c r="C18" s="552"/>
      <c r="D18" s="552"/>
      <c r="E18" s="553"/>
      <c r="F18" s="552"/>
      <c r="G18" s="552"/>
      <c r="H18" s="128">
        <f>SUM(H13:H17)</f>
        <v>0</v>
      </c>
    </row>
    <row r="19" spans="1:8" s="3" customFormat="1">
      <c r="A19" s="524" t="s">
        <v>126</v>
      </c>
      <c r="B19" s="525"/>
      <c r="C19" s="525"/>
      <c r="D19" s="525"/>
      <c r="E19" s="525"/>
      <c r="F19" s="525"/>
      <c r="G19" s="525"/>
      <c r="H19" s="80">
        <f>'PLANILHA DE PREÇOS'!$C$6</f>
        <v>485.86410000000001</v>
      </c>
    </row>
    <row r="20" spans="1:8" s="3" customFormat="1">
      <c r="A20" s="524" t="s">
        <v>92</v>
      </c>
      <c r="B20" s="525"/>
      <c r="C20" s="525"/>
      <c r="D20" s="525"/>
      <c r="E20" s="525"/>
      <c r="F20" s="525"/>
      <c r="G20" s="525"/>
      <c r="H20" s="80">
        <v>2</v>
      </c>
    </row>
    <row r="21" spans="1:8" s="3" customFormat="1" ht="12.75" customHeight="1">
      <c r="A21" s="524" t="s">
        <v>91</v>
      </c>
      <c r="B21" s="525"/>
      <c r="C21" s="525"/>
      <c r="D21" s="525"/>
      <c r="E21" s="525"/>
      <c r="F21" s="525"/>
      <c r="G21" s="525"/>
      <c r="H21" s="116">
        <f>ROUND(H5+H10+H18,2)</f>
        <v>0</v>
      </c>
    </row>
    <row r="22" spans="1:8" s="3" customFormat="1" ht="13.5" customHeight="1" thickBot="1">
      <c r="A22" s="549" t="s">
        <v>144</v>
      </c>
      <c r="B22" s="550"/>
      <c r="C22" s="550"/>
      <c r="D22" s="550"/>
      <c r="E22" s="550"/>
      <c r="F22" s="550"/>
      <c r="G22" s="550"/>
      <c r="H22" s="351">
        <f>H21*H20</f>
        <v>0</v>
      </c>
    </row>
    <row r="23" spans="1:8" s="3" customFormat="1">
      <c r="A23" s="352"/>
      <c r="B23" s="353"/>
      <c r="C23" s="353"/>
      <c r="D23" s="353"/>
      <c r="E23" s="353"/>
      <c r="F23" s="353"/>
      <c r="G23" s="353"/>
      <c r="H23" s="354"/>
    </row>
    <row r="24" spans="1:8" ht="13.5" customHeight="1" thickBot="1">
      <c r="A24" s="543" t="s">
        <v>143</v>
      </c>
      <c r="B24" s="544"/>
      <c r="C24" s="544"/>
      <c r="D24" s="544"/>
      <c r="E24" s="544"/>
      <c r="F24" s="544"/>
      <c r="G24" s="545"/>
      <c r="H24" s="63">
        <f>ROUND(H22/H19,2)</f>
        <v>0</v>
      </c>
    </row>
  </sheetData>
  <sheetProtection selectLockedCells="1" selectUnlockedCells="1"/>
  <mergeCells count="34">
    <mergeCell ref="A24:G24"/>
    <mergeCell ref="B16:D16"/>
    <mergeCell ref="A22:G22"/>
    <mergeCell ref="A18:G18"/>
    <mergeCell ref="A7:D7"/>
    <mergeCell ref="B14:D14"/>
    <mergeCell ref="F14:G14"/>
    <mergeCell ref="B8:D8"/>
    <mergeCell ref="A12:D12"/>
    <mergeCell ref="F12:G12"/>
    <mergeCell ref="B9:D9"/>
    <mergeCell ref="F9:G9"/>
    <mergeCell ref="A20:G20"/>
    <mergeCell ref="B15:D15"/>
    <mergeCell ref="A4:B4"/>
    <mergeCell ref="A5:G5"/>
    <mergeCell ref="A10:G10"/>
    <mergeCell ref="F7:G7"/>
    <mergeCell ref="F8:G8"/>
    <mergeCell ref="A6:H6"/>
    <mergeCell ref="A1:H1"/>
    <mergeCell ref="A2:B3"/>
    <mergeCell ref="C2:C3"/>
    <mergeCell ref="D2:E2"/>
    <mergeCell ref="F2:G2"/>
    <mergeCell ref="H2:H3"/>
    <mergeCell ref="F13:G13"/>
    <mergeCell ref="B17:D17"/>
    <mergeCell ref="F15:G15"/>
    <mergeCell ref="A19:G19"/>
    <mergeCell ref="A21:G21"/>
    <mergeCell ref="B13:D13"/>
    <mergeCell ref="F16:G16"/>
    <mergeCell ref="F17:G1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rstPageNumber="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4"/>
  <sheetViews>
    <sheetView view="pageBreakPreview" zoomScaleNormal="100" zoomScaleSheetLayoutView="100" workbookViewId="0">
      <selection activeCell="H12" sqref="H12"/>
    </sheetView>
  </sheetViews>
  <sheetFormatPr defaultColWidth="4.42578125" defaultRowHeight="12.75"/>
  <cols>
    <col min="1" max="1" width="4.42578125" style="51" bestFit="1" customWidth="1"/>
    <col min="2" max="2" width="44" style="78" customWidth="1"/>
    <col min="3" max="3" width="14.85546875" style="25" bestFit="1" customWidth="1"/>
    <col min="4" max="4" width="17.7109375" style="30" bestFit="1" customWidth="1"/>
    <col min="5" max="5" width="12.140625" style="25" bestFit="1" customWidth="1"/>
    <col min="6" max="6" width="19.85546875" style="25" customWidth="1"/>
    <col min="7" max="255" width="11.42578125" style="25" customWidth="1"/>
    <col min="256" max="16384" width="4.42578125" style="25"/>
  </cols>
  <sheetData>
    <row r="1" spans="1:6" ht="25.5" customHeight="1" thickBot="1">
      <c r="A1" s="560" t="s">
        <v>119</v>
      </c>
      <c r="B1" s="561"/>
      <c r="C1" s="561"/>
      <c r="D1" s="562"/>
    </row>
    <row r="2" spans="1:6" ht="13.5" thickBot="1">
      <c r="A2" s="184"/>
      <c r="B2" s="185"/>
      <c r="C2" s="185"/>
      <c r="D2" s="183"/>
    </row>
    <row r="3" spans="1:6" ht="21.75" customHeight="1" thickBot="1">
      <c r="A3" s="563" t="s">
        <v>123</v>
      </c>
      <c r="B3" s="564"/>
      <c r="C3" s="82" t="s">
        <v>116</v>
      </c>
      <c r="D3" s="81" t="s">
        <v>115</v>
      </c>
    </row>
    <row r="4" spans="1:6" ht="15">
      <c r="A4" s="171" t="s">
        <v>43</v>
      </c>
      <c r="B4" s="191" t="s">
        <v>204</v>
      </c>
      <c r="C4" s="192"/>
      <c r="D4" s="140"/>
      <c r="F4" s="1"/>
    </row>
    <row r="5" spans="1:6" ht="15.75" thickBot="1">
      <c r="A5" s="171" t="s">
        <v>45</v>
      </c>
      <c r="B5" s="154" t="s">
        <v>136</v>
      </c>
      <c r="C5" s="251"/>
      <c r="D5" s="84"/>
      <c r="F5" s="1"/>
    </row>
    <row r="6" spans="1:6" ht="21.75" customHeight="1" thickBot="1">
      <c r="A6" s="563" t="s">
        <v>124</v>
      </c>
      <c r="B6" s="564"/>
      <c r="C6" s="564"/>
      <c r="D6" s="81" t="s">
        <v>117</v>
      </c>
      <c r="F6" s="1"/>
    </row>
    <row r="7" spans="1:6" ht="16.5" customHeight="1" thickBot="1">
      <c r="A7" s="557" t="s">
        <v>121</v>
      </c>
      <c r="B7" s="558"/>
      <c r="C7" s="558"/>
      <c r="D7" s="559"/>
    </row>
    <row r="8" spans="1:6" ht="21.75" customHeight="1" thickBot="1">
      <c r="A8" s="171" t="s">
        <v>43</v>
      </c>
      <c r="B8" s="154" t="s">
        <v>178</v>
      </c>
      <c r="C8" s="182"/>
      <c r="D8" s="84"/>
    </row>
    <row r="9" spans="1:6" ht="21.75" customHeight="1" thickBot="1">
      <c r="A9" s="557" t="s">
        <v>122</v>
      </c>
      <c r="B9" s="558"/>
      <c r="C9" s="558"/>
      <c r="D9" s="559"/>
    </row>
    <row r="10" spans="1:6" s="85" customFormat="1" ht="21.75" customHeight="1" thickBot="1">
      <c r="A10" s="139" t="s">
        <v>43</v>
      </c>
      <c r="B10" s="154" t="s">
        <v>118</v>
      </c>
      <c r="C10" s="180"/>
      <c r="D10" s="183"/>
    </row>
    <row r="11" spans="1:6" ht="21.75" customHeight="1" thickBot="1">
      <c r="A11" s="557" t="s">
        <v>350</v>
      </c>
      <c r="B11" s="558"/>
      <c r="C11" s="558"/>
      <c r="D11" s="559"/>
    </row>
    <row r="12" spans="1:6" s="85" customFormat="1" ht="21.75" customHeight="1">
      <c r="A12" s="171" t="s">
        <v>43</v>
      </c>
      <c r="B12" s="154" t="s">
        <v>289</v>
      </c>
      <c r="C12" s="182"/>
      <c r="D12" s="84"/>
      <c r="E12" s="192"/>
    </row>
    <row r="13" spans="1:6">
      <c r="A13" s="95"/>
      <c r="B13" s="94"/>
      <c r="C13" s="96"/>
      <c r="D13" s="97"/>
      <c r="F13" s="119"/>
    </row>
    <row r="14" spans="1:6">
      <c r="A14" s="95"/>
      <c r="B14" s="94"/>
      <c r="C14" s="96"/>
      <c r="D14" s="97"/>
      <c r="F14" s="119"/>
    </row>
  </sheetData>
  <mergeCells count="6">
    <mergeCell ref="A11:D11"/>
    <mergeCell ref="A1:D1"/>
    <mergeCell ref="A7:D7"/>
    <mergeCell ref="A3:B3"/>
    <mergeCell ref="A6:C6"/>
    <mergeCell ref="A9:D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7" orientation="portrait" r:id="rId1"/>
  <rowBreaks count="1" manualBreakCount="1">
    <brk id="6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C19"/>
  <sheetViews>
    <sheetView view="pageBreakPreview" zoomScaleNormal="100" zoomScaleSheetLayoutView="100" workbookViewId="0">
      <selection activeCell="C10" sqref="C10"/>
    </sheetView>
  </sheetViews>
  <sheetFormatPr defaultColWidth="9.140625" defaultRowHeight="12.75"/>
  <cols>
    <col min="1" max="1" width="60.28515625" style="104" customWidth="1"/>
    <col min="2" max="2" width="15.28515625" style="104" customWidth="1"/>
    <col min="3" max="3" width="9.42578125" style="104" bestFit="1" customWidth="1"/>
    <col min="4" max="16384" width="9.140625" style="104"/>
  </cols>
  <sheetData>
    <row r="1" spans="1:3" ht="21.75" customHeight="1">
      <c r="A1" s="565" t="s">
        <v>90</v>
      </c>
      <c r="B1" s="565"/>
    </row>
    <row r="2" spans="1:3">
      <c r="A2" s="271" t="s">
        <v>186</v>
      </c>
      <c r="B2" s="272" t="s">
        <v>89</v>
      </c>
    </row>
    <row r="3" spans="1:3" s="99" customFormat="1">
      <c r="A3" s="136" t="s">
        <v>137</v>
      </c>
      <c r="B3" s="138">
        <v>49.01</v>
      </c>
    </row>
    <row r="4" spans="1:3" s="99" customFormat="1">
      <c r="A4" s="136" t="s">
        <v>269</v>
      </c>
      <c r="B4" s="138">
        <v>101.99</v>
      </c>
    </row>
    <row r="5" spans="1:3" s="99" customFormat="1">
      <c r="A5" s="136" t="s">
        <v>272</v>
      </c>
      <c r="B5" s="138">
        <v>64.2</v>
      </c>
    </row>
    <row r="6" spans="1:3" s="99" customFormat="1">
      <c r="A6" s="136" t="s">
        <v>273</v>
      </c>
      <c r="B6" s="138">
        <v>11.53</v>
      </c>
      <c r="C6" s="387"/>
    </row>
    <row r="7" spans="1:3" ht="21.75" customHeight="1">
      <c r="A7" s="271" t="s">
        <v>87</v>
      </c>
      <c r="B7" s="272" t="s">
        <v>89</v>
      </c>
    </row>
    <row r="8" spans="1:3" s="99" customFormat="1" ht="21.75" customHeight="1">
      <c r="A8" s="136" t="s">
        <v>86</v>
      </c>
      <c r="B8" s="290">
        <v>6.02</v>
      </c>
    </row>
    <row r="9" spans="1:3" s="99" customFormat="1" ht="21.75" customHeight="1">
      <c r="A9" s="136" t="s">
        <v>135</v>
      </c>
      <c r="B9" s="290">
        <v>5.84</v>
      </c>
    </row>
    <row r="10" spans="1:3" ht="21.75" customHeight="1">
      <c r="A10" s="271" t="s">
        <v>88</v>
      </c>
      <c r="B10" s="272" t="s">
        <v>89</v>
      </c>
    </row>
    <row r="11" spans="1:3" s="99" customFormat="1" ht="21.75" customHeight="1">
      <c r="A11" s="136" t="s">
        <v>191</v>
      </c>
      <c r="B11" s="138">
        <v>85</v>
      </c>
    </row>
    <row r="12" spans="1:3" ht="21.75" customHeight="1">
      <c r="A12" s="271" t="s">
        <v>182</v>
      </c>
      <c r="B12" s="272" t="s">
        <v>89</v>
      </c>
    </row>
    <row r="13" spans="1:3" s="99" customFormat="1" ht="21.75" customHeight="1">
      <c r="A13" s="136" t="s">
        <v>69</v>
      </c>
      <c r="B13" s="137">
        <v>0.2</v>
      </c>
      <c r="C13" s="388"/>
    </row>
    <row r="14" spans="1:3" s="99" customFormat="1" ht="21.75" customHeight="1">
      <c r="A14" s="136" t="s">
        <v>70</v>
      </c>
      <c r="B14" s="129">
        <v>5</v>
      </c>
      <c r="C14" s="389"/>
    </row>
    <row r="15" spans="1:3" s="99" customFormat="1" ht="21.75" customHeight="1">
      <c r="A15" s="136" t="s">
        <v>287</v>
      </c>
      <c r="B15" s="137">
        <v>0.1225</v>
      </c>
    </row>
    <row r="16" spans="1:3" s="99" customFormat="1" ht="20.25" customHeight="1">
      <c r="A16" s="178" t="s">
        <v>274</v>
      </c>
      <c r="B16" s="179">
        <v>0.55000000000000004</v>
      </c>
    </row>
    <row r="17" spans="1:2" s="99" customFormat="1" ht="21.75" customHeight="1">
      <c r="A17" s="136" t="s">
        <v>81</v>
      </c>
      <c r="B17" s="137">
        <v>0.1</v>
      </c>
    </row>
    <row r="19" spans="1:2">
      <c r="A19" s="76"/>
      <c r="B19" s="173"/>
    </row>
  </sheetData>
  <mergeCells count="1">
    <mergeCell ref="A1:B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2"/>
  <sheetViews>
    <sheetView view="pageBreakPreview" zoomScaleNormal="100" zoomScaleSheetLayoutView="100" workbookViewId="0">
      <selection activeCell="B41" sqref="B41"/>
    </sheetView>
  </sheetViews>
  <sheetFormatPr defaultColWidth="9.140625" defaultRowHeight="12.75"/>
  <cols>
    <col min="1" max="1" width="33" customWidth="1"/>
    <col min="2" max="2" width="14.28515625" bestFit="1" customWidth="1"/>
    <col min="3" max="3" width="13.28515625" bestFit="1" customWidth="1"/>
    <col min="4" max="4" width="1.42578125" customWidth="1"/>
    <col min="5" max="5" width="22.42578125" bestFit="1" customWidth="1"/>
    <col min="6" max="6" width="12.42578125" bestFit="1" customWidth="1"/>
    <col min="7" max="7" width="9.7109375" bestFit="1" customWidth="1"/>
    <col min="8" max="8" width="17.42578125" customWidth="1"/>
    <col min="9" max="9" width="14.140625" customWidth="1"/>
  </cols>
  <sheetData>
    <row r="1" spans="1:9" s="8" customFormat="1" ht="15.75" thickBot="1">
      <c r="A1" s="7" t="s">
        <v>100</v>
      </c>
      <c r="B1" s="589" t="str">
        <f>'SINTESE DOS CUSTOS'!B4</f>
        <v>Motocicleta</v>
      </c>
      <c r="C1" s="590"/>
      <c r="D1" s="590"/>
      <c r="E1" s="590"/>
      <c r="F1" s="590"/>
      <c r="G1" s="590"/>
      <c r="H1" s="591"/>
    </row>
    <row r="2" spans="1:9" ht="6" customHeight="1" thickBot="1">
      <c r="A2" s="5"/>
      <c r="B2" s="6"/>
      <c r="C2" s="6"/>
      <c r="D2" s="6"/>
      <c r="E2" s="6"/>
      <c r="F2" s="6"/>
      <c r="G2" s="6"/>
    </row>
    <row r="3" spans="1:9">
      <c r="A3" s="420" t="s">
        <v>101</v>
      </c>
      <c r="B3" s="143" t="s">
        <v>21</v>
      </c>
      <c r="C3" s="592"/>
      <c r="D3" s="593"/>
      <c r="E3" s="593"/>
      <c r="F3" s="593"/>
      <c r="G3" s="593"/>
      <c r="H3" s="594"/>
      <c r="I3" s="121"/>
    </row>
    <row r="4" spans="1:9" ht="13.5" thickBot="1">
      <c r="A4" s="580"/>
      <c r="B4" s="144" t="s">
        <v>99</v>
      </c>
      <c r="C4" s="595"/>
      <c r="D4" s="596"/>
      <c r="E4" s="596"/>
      <c r="F4" s="596"/>
      <c r="G4" s="596"/>
      <c r="H4" s="597"/>
      <c r="I4" s="121"/>
    </row>
    <row r="5" spans="1:9">
      <c r="A5" s="202"/>
      <c r="B5" s="203"/>
      <c r="C5" s="203"/>
      <c r="D5" s="203"/>
      <c r="E5" s="204"/>
      <c r="F5" s="204"/>
      <c r="G5" s="204"/>
      <c r="H5" s="205"/>
      <c r="I5" s="121"/>
    </row>
    <row r="6" spans="1:9">
      <c r="A6" s="206"/>
      <c r="B6" s="163" t="s">
        <v>21</v>
      </c>
      <c r="C6" s="163" t="s">
        <v>22</v>
      </c>
      <c r="D6" s="163"/>
      <c r="E6" s="154"/>
      <c r="F6" s="154"/>
      <c r="G6" s="154"/>
      <c r="H6" s="207"/>
      <c r="I6" s="121"/>
    </row>
    <row r="7" spans="1:9">
      <c r="A7" s="208" t="s">
        <v>68</v>
      </c>
      <c r="B7" s="209"/>
      <c r="C7" s="209">
        <v>0</v>
      </c>
      <c r="D7" s="209"/>
      <c r="E7" s="154"/>
      <c r="F7" s="154"/>
      <c r="G7" s="154"/>
      <c r="H7" s="207"/>
      <c r="I7" s="124"/>
    </row>
    <row r="8" spans="1:9">
      <c r="A8" s="208" t="s">
        <v>69</v>
      </c>
      <c r="B8" s="209">
        <f>B7*E8</f>
        <v>0</v>
      </c>
      <c r="C8" s="209">
        <f>C7*E8</f>
        <v>0</v>
      </c>
      <c r="D8" s="209"/>
      <c r="E8" s="581">
        <f>'Preços de Referência'!B13</f>
        <v>0.2</v>
      </c>
      <c r="F8" s="581"/>
      <c r="G8" s="581"/>
      <c r="H8" s="207"/>
    </row>
    <row r="9" spans="1:9">
      <c r="A9" s="208" t="s">
        <v>70</v>
      </c>
      <c r="B9" s="210"/>
      <c r="C9" s="210"/>
      <c r="D9" s="210"/>
      <c r="E9" s="582" t="s">
        <v>23</v>
      </c>
      <c r="F9" s="582"/>
      <c r="G9" s="582"/>
      <c r="H9" s="207"/>
    </row>
    <row r="10" spans="1:9">
      <c r="A10" s="208" t="s">
        <v>24</v>
      </c>
      <c r="B10" s="210"/>
      <c r="C10" s="210"/>
      <c r="D10" s="210"/>
      <c r="E10" s="582" t="s">
        <v>25</v>
      </c>
      <c r="F10" s="582"/>
      <c r="G10" s="582"/>
      <c r="H10" s="207"/>
    </row>
    <row r="11" spans="1:9">
      <c r="A11" s="208" t="s">
        <v>71</v>
      </c>
      <c r="B11" s="210"/>
      <c r="C11" s="210"/>
      <c r="D11" s="210"/>
      <c r="E11" s="582" t="s">
        <v>25</v>
      </c>
      <c r="F11" s="582"/>
      <c r="G11" s="582"/>
      <c r="H11" s="207"/>
    </row>
    <row r="12" spans="1:9">
      <c r="A12" s="208" t="s">
        <v>74</v>
      </c>
      <c r="B12" s="165"/>
      <c r="C12" s="165"/>
      <c r="D12" s="165"/>
      <c r="E12" s="582" t="str">
        <f>'Preços de Referência'!A15</f>
        <v>Juros (JU) - SELIC BANCO CENTRAL (JAN/25)</v>
      </c>
      <c r="F12" s="582"/>
      <c r="G12" s="582"/>
      <c r="H12" s="207"/>
    </row>
    <row r="13" spans="1:9">
      <c r="A13" s="208" t="s">
        <v>78</v>
      </c>
      <c r="B13" s="165"/>
      <c r="C13" s="165"/>
      <c r="D13" s="165"/>
      <c r="E13" s="578" t="s">
        <v>206</v>
      </c>
      <c r="F13" s="578"/>
      <c r="G13" s="578"/>
      <c r="H13" s="579"/>
    </row>
    <row r="14" spans="1:9">
      <c r="A14" s="376" t="s">
        <v>347</v>
      </c>
      <c r="B14" s="376"/>
      <c r="C14" s="211"/>
      <c r="D14" s="211"/>
      <c r="E14" s="582" t="s">
        <v>103</v>
      </c>
      <c r="F14" s="582"/>
      <c r="G14" s="582"/>
      <c r="H14" s="207"/>
    </row>
    <row r="15" spans="1:9">
      <c r="A15" s="376" t="s">
        <v>340</v>
      </c>
      <c r="B15" s="377"/>
      <c r="C15" s="166"/>
      <c r="D15" s="166"/>
      <c r="E15" s="582" t="s">
        <v>103</v>
      </c>
      <c r="F15" s="582"/>
      <c r="G15" s="582"/>
      <c r="H15" s="207"/>
    </row>
    <row r="16" spans="1:9">
      <c r="A16" s="208" t="s">
        <v>80</v>
      </c>
      <c r="B16" s="167"/>
      <c r="C16" s="167"/>
      <c r="D16" s="167"/>
      <c r="E16" s="582" t="s">
        <v>177</v>
      </c>
      <c r="F16" s="582"/>
      <c r="G16" s="582"/>
      <c r="H16" s="207"/>
    </row>
    <row r="17" spans="1:8">
      <c r="A17" s="208" t="s">
        <v>81</v>
      </c>
      <c r="B17" s="165"/>
      <c r="C17" s="165"/>
      <c r="D17" s="165"/>
      <c r="E17" s="583" t="s">
        <v>102</v>
      </c>
      <c r="F17" s="583"/>
      <c r="G17" s="583"/>
      <c r="H17" s="207"/>
    </row>
    <row r="18" spans="1:8" ht="13.5" thickBot="1">
      <c r="A18" s="212"/>
      <c r="B18" s="213"/>
      <c r="C18" s="213"/>
      <c r="D18" s="213"/>
      <c r="E18" s="214"/>
      <c r="F18" s="214"/>
      <c r="G18" s="214"/>
      <c r="H18" s="215"/>
    </row>
    <row r="19" spans="1:8" ht="13.5" thickBot="1">
      <c r="A19" s="598" t="s">
        <v>67</v>
      </c>
      <c r="B19" s="599"/>
      <c r="C19" s="599"/>
      <c r="D19" s="599"/>
      <c r="E19" s="599"/>
      <c r="F19" s="599"/>
      <c r="G19" s="599"/>
      <c r="H19" s="600"/>
    </row>
    <row r="20" spans="1:8" ht="13.5" thickBot="1">
      <c r="A20" s="2"/>
      <c r="B20" s="2"/>
      <c r="C20" s="2"/>
      <c r="D20" s="2"/>
      <c r="E20" s="2"/>
      <c r="F20" s="2"/>
      <c r="G20" s="2"/>
    </row>
    <row r="21" spans="1:8" s="17" customFormat="1" ht="13.5" thickBot="1">
      <c r="A21" s="21" t="s">
        <v>21</v>
      </c>
      <c r="B21" s="22" t="s">
        <v>22</v>
      </c>
      <c r="C21" s="23" t="s">
        <v>85</v>
      </c>
      <c r="D21" s="16"/>
      <c r="E21" s="21" t="s">
        <v>21</v>
      </c>
      <c r="F21" s="142" t="s">
        <v>22</v>
      </c>
      <c r="G21" s="584" t="s">
        <v>85</v>
      </c>
      <c r="H21" s="585"/>
    </row>
    <row r="22" spans="1:8" s="12" customFormat="1" ht="13.5" thickBot="1">
      <c r="B22" s="11"/>
      <c r="C22" s="11"/>
      <c r="D22" s="11"/>
      <c r="F22" s="11"/>
      <c r="G22" s="11"/>
    </row>
    <row r="23" spans="1:8" s="14" customFormat="1">
      <c r="A23" s="575" t="s">
        <v>27</v>
      </c>
      <c r="B23" s="576"/>
      <c r="C23" s="577"/>
      <c r="D23" s="13"/>
      <c r="E23" s="575" t="s">
        <v>28</v>
      </c>
      <c r="F23" s="576"/>
      <c r="G23" s="576"/>
      <c r="H23" s="577"/>
    </row>
    <row r="24" spans="1:8" s="14" customFormat="1">
      <c r="A24" s="18" t="e">
        <f>(B7-B8)/(B9*B11)</f>
        <v>#DIV/0!</v>
      </c>
      <c r="B24" s="10" t="e">
        <f>(C7-C8)/(B9*B11)</f>
        <v>#DIV/0!</v>
      </c>
      <c r="C24" s="566" t="e">
        <f>B24+A24</f>
        <v>#DIV/0!</v>
      </c>
      <c r="D24" s="11"/>
      <c r="E24" s="18" t="e">
        <f>(B7*B13)/(B9*B11)</f>
        <v>#DIV/0!</v>
      </c>
      <c r="F24" s="10" t="e">
        <f>(C7*B13)/(B9*B11)</f>
        <v>#DIV/0!</v>
      </c>
      <c r="G24" s="604" t="e">
        <f>F24+E24</f>
        <v>#DIV/0!</v>
      </c>
      <c r="H24" s="566"/>
    </row>
    <row r="25" spans="1:8" s="14" customFormat="1" ht="13.5" thickBot="1">
      <c r="A25" s="568" t="s">
        <v>72</v>
      </c>
      <c r="B25" s="569"/>
      <c r="C25" s="567"/>
      <c r="D25" s="11"/>
      <c r="E25" s="568" t="s">
        <v>79</v>
      </c>
      <c r="F25" s="569"/>
      <c r="G25" s="603"/>
      <c r="H25" s="567"/>
    </row>
    <row r="26" spans="1:8" s="14" customFormat="1" ht="13.5" thickBot="1">
      <c r="C26" s="13"/>
      <c r="D26" s="13"/>
      <c r="G26" s="15"/>
    </row>
    <row r="27" spans="1:8" s="14" customFormat="1">
      <c r="A27" s="575" t="s">
        <v>75</v>
      </c>
      <c r="B27" s="576"/>
      <c r="C27" s="577"/>
      <c r="D27" s="13"/>
      <c r="E27" s="575" t="s">
        <v>29</v>
      </c>
      <c r="F27" s="576"/>
      <c r="G27" s="576"/>
      <c r="H27" s="577"/>
    </row>
    <row r="28" spans="1:8" s="14" customFormat="1">
      <c r="A28" s="18" t="e">
        <f>(((B9)+1)*B7)/(2*B9)</f>
        <v>#DIV/0!</v>
      </c>
      <c r="B28" s="10" t="e">
        <f>(((C9)+1)*C7)/(2*B9)</f>
        <v>#DIV/0!</v>
      </c>
      <c r="C28" s="566" t="e">
        <f>B28+A28</f>
        <v>#DIV/0!</v>
      </c>
      <c r="D28" s="11"/>
      <c r="E28" s="18" t="e">
        <f>(B15/B14)*B16</f>
        <v>#DIV/0!</v>
      </c>
      <c r="F28" s="10">
        <f>C14*C15*B16</f>
        <v>0</v>
      </c>
      <c r="G28" s="604" t="e">
        <f>F28+E28</f>
        <v>#DIV/0!</v>
      </c>
      <c r="H28" s="566"/>
    </row>
    <row r="29" spans="1:8" s="14" customFormat="1" ht="13.5" thickBot="1">
      <c r="A29" s="568" t="s">
        <v>73</v>
      </c>
      <c r="B29" s="569"/>
      <c r="C29" s="567"/>
      <c r="D29" s="11"/>
      <c r="E29" s="568" t="s">
        <v>346</v>
      </c>
      <c r="F29" s="569"/>
      <c r="G29" s="603"/>
      <c r="H29" s="567"/>
    </row>
    <row r="30" spans="1:8" s="14" customFormat="1" ht="13.5" thickBot="1">
      <c r="C30" s="13"/>
      <c r="D30" s="13"/>
      <c r="G30" s="15"/>
    </row>
    <row r="31" spans="1:8" s="14" customFormat="1">
      <c r="A31" s="575" t="s">
        <v>82</v>
      </c>
      <c r="B31" s="576"/>
      <c r="C31" s="577"/>
      <c r="D31" s="13"/>
      <c r="E31" s="575" t="s">
        <v>26</v>
      </c>
      <c r="F31" s="576"/>
      <c r="G31" s="576"/>
      <c r="H31" s="577"/>
    </row>
    <row r="32" spans="1:8" s="14" customFormat="1">
      <c r="A32" s="18" t="e">
        <f>(A28*B12)/B11</f>
        <v>#DIV/0!</v>
      </c>
      <c r="B32" s="10" t="e">
        <f>(B28*B12)/B11</f>
        <v>#DIV/0!</v>
      </c>
      <c r="C32" s="566" t="e">
        <f>B32+A32</f>
        <v>#DIV/0!</v>
      </c>
      <c r="D32" s="11"/>
      <c r="E32" s="18" t="e">
        <f>(A32+A36)*B17</f>
        <v>#DIV/0!</v>
      </c>
      <c r="F32" s="10" t="e">
        <f>(B32+B36)*B17</f>
        <v>#DIV/0!</v>
      </c>
      <c r="G32" s="604" t="e">
        <f>F32+E32</f>
        <v>#DIV/0!</v>
      </c>
      <c r="H32" s="566"/>
    </row>
    <row r="33" spans="1:8" s="14" customFormat="1" ht="13.5" thickBot="1">
      <c r="A33" s="568" t="s">
        <v>76</v>
      </c>
      <c r="B33" s="569"/>
      <c r="C33" s="567"/>
      <c r="D33" s="11"/>
      <c r="E33" s="568" t="s">
        <v>84</v>
      </c>
      <c r="F33" s="569"/>
      <c r="G33" s="603"/>
      <c r="H33" s="567"/>
    </row>
    <row r="34" spans="1:8" s="14" customFormat="1" ht="13.5" thickBot="1">
      <c r="C34" s="13"/>
      <c r="D34" s="13"/>
      <c r="E34" s="15"/>
      <c r="F34" s="15"/>
      <c r="G34" s="15"/>
    </row>
    <row r="35" spans="1:8" s="14" customFormat="1">
      <c r="A35" s="575" t="s">
        <v>83</v>
      </c>
      <c r="B35" s="576"/>
      <c r="C35" s="577"/>
      <c r="D35" s="13"/>
      <c r="E35" s="19" t="s">
        <v>30</v>
      </c>
      <c r="F35" s="601" t="e">
        <f>ROUND(A24+B24+A32+B32+A36+B36+E24+F24+E28+F28+E32+F32,2)</f>
        <v>#DIV/0!</v>
      </c>
      <c r="G35" s="601"/>
      <c r="H35" s="602"/>
    </row>
    <row r="36" spans="1:8" s="14" customFormat="1" ht="13.5" thickBot="1">
      <c r="A36" s="18" t="e">
        <f>((B9+1)*B7*0.025)/(2*(B9*B11))</f>
        <v>#DIV/0!</v>
      </c>
      <c r="B36" s="10" t="e">
        <f>((B9+1)*C7*0.025)/(2*(B9*B11))</f>
        <v>#DIV/0!</v>
      </c>
      <c r="C36" s="566" t="e">
        <f>B36+A36</f>
        <v>#DIV/0!</v>
      </c>
      <c r="D36" s="11"/>
      <c r="E36" s="20" t="s">
        <v>31</v>
      </c>
      <c r="F36" s="603" t="e">
        <f>ROUND(A32+B32+A36+B36+E32+F32,2)</f>
        <v>#DIV/0!</v>
      </c>
      <c r="G36" s="603"/>
      <c r="H36" s="567"/>
    </row>
    <row r="37" spans="1:8" s="14" customFormat="1" ht="13.5" thickBot="1">
      <c r="A37" s="568" t="s">
        <v>77</v>
      </c>
      <c r="B37" s="569"/>
      <c r="C37" s="567"/>
      <c r="D37" s="11"/>
      <c r="E37" s="15"/>
      <c r="F37" s="15"/>
      <c r="G37" s="15"/>
    </row>
    <row r="38" spans="1:8" ht="13.5" thickBot="1">
      <c r="E38" s="9"/>
      <c r="F38" s="9"/>
      <c r="G38" s="9"/>
    </row>
    <row r="39" spans="1:8">
      <c r="A39" s="570" t="s">
        <v>7</v>
      </c>
      <c r="B39" s="528" t="s">
        <v>8</v>
      </c>
      <c r="C39" s="572" t="s">
        <v>9</v>
      </c>
      <c r="D39" s="573"/>
      <c r="E39" s="574"/>
      <c r="F39" s="528" t="s">
        <v>10</v>
      </c>
      <c r="G39" s="528"/>
      <c r="H39" s="531" t="s">
        <v>11</v>
      </c>
    </row>
    <row r="40" spans="1:8" ht="25.5">
      <c r="A40" s="571"/>
      <c r="B40" s="530"/>
      <c r="C40" s="530" t="s">
        <v>12</v>
      </c>
      <c r="D40" s="530"/>
      <c r="E40" s="57" t="s">
        <v>13</v>
      </c>
      <c r="F40" s="57" t="s">
        <v>12</v>
      </c>
      <c r="G40" s="57" t="s">
        <v>13</v>
      </c>
      <c r="H40" s="532"/>
    </row>
    <row r="41" spans="1:8">
      <c r="A41" s="141" t="str">
        <f>'SINTESE DOS CUSTOS'!B4</f>
        <v>Motocicleta</v>
      </c>
      <c r="B41" s="75"/>
      <c r="C41" s="586">
        <v>0.7</v>
      </c>
      <c r="D41" s="586"/>
      <c r="E41" s="72">
        <v>0.3</v>
      </c>
      <c r="F41" s="73">
        <f>'SINTESE DOS CUSTOS'!C4</f>
        <v>0</v>
      </c>
      <c r="G41" s="73">
        <f>'SINTESE DOS CUSTOS'!D4</f>
        <v>0</v>
      </c>
      <c r="H41" s="74">
        <f>ROUND((((B41*C41)*F41)+((B41*E41)*G41)),2)</f>
        <v>0</v>
      </c>
    </row>
    <row r="42" spans="1:8" ht="13.5" thickBot="1">
      <c r="A42" s="587" t="s">
        <v>14</v>
      </c>
      <c r="B42" s="588"/>
      <c r="C42" s="588"/>
      <c r="D42" s="588"/>
      <c r="E42" s="588"/>
      <c r="F42" s="588"/>
      <c r="G42" s="588"/>
      <c r="H42" s="60">
        <f>ROUND(SUM(H41:H41),2)</f>
        <v>0</v>
      </c>
    </row>
  </sheetData>
  <mergeCells count="47">
    <mergeCell ref="A27:C27"/>
    <mergeCell ref="A35:C35"/>
    <mergeCell ref="C41:D41"/>
    <mergeCell ref="A42:G42"/>
    <mergeCell ref="B1:H1"/>
    <mergeCell ref="C3:H3"/>
    <mergeCell ref="C4:H4"/>
    <mergeCell ref="A19:H19"/>
    <mergeCell ref="F35:H35"/>
    <mergeCell ref="F36:H36"/>
    <mergeCell ref="E23:H23"/>
    <mergeCell ref="E27:H27"/>
    <mergeCell ref="E31:H31"/>
    <mergeCell ref="G32:H33"/>
    <mergeCell ref="G28:H29"/>
    <mergeCell ref="G24:H25"/>
    <mergeCell ref="E13:H13"/>
    <mergeCell ref="A3:A4"/>
    <mergeCell ref="E8:G8"/>
    <mergeCell ref="C24:C25"/>
    <mergeCell ref="A25:B25"/>
    <mergeCell ref="E25:F25"/>
    <mergeCell ref="E10:G10"/>
    <mergeCell ref="E11:G11"/>
    <mergeCell ref="E12:G12"/>
    <mergeCell ref="E14:G14"/>
    <mergeCell ref="E15:G15"/>
    <mergeCell ref="E16:G16"/>
    <mergeCell ref="E17:G17"/>
    <mergeCell ref="G21:H21"/>
    <mergeCell ref="A23:C23"/>
    <mergeCell ref="E9:G9"/>
    <mergeCell ref="H39:H40"/>
    <mergeCell ref="C40:D40"/>
    <mergeCell ref="C36:C37"/>
    <mergeCell ref="A37:B37"/>
    <mergeCell ref="A31:C31"/>
    <mergeCell ref="C32:C33"/>
    <mergeCell ref="A33:B33"/>
    <mergeCell ref="E33:F33"/>
    <mergeCell ref="C28:C29"/>
    <mergeCell ref="A29:B29"/>
    <mergeCell ref="E29:F29"/>
    <mergeCell ref="A39:A40"/>
    <mergeCell ref="B39:B40"/>
    <mergeCell ref="C39:E39"/>
    <mergeCell ref="F39:G3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6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38"/>
  <sheetViews>
    <sheetView view="pageBreakPreview" topLeftCell="A4" zoomScale="115" zoomScaleNormal="100" zoomScaleSheetLayoutView="115" workbookViewId="0">
      <selection activeCell="B16" sqref="B16"/>
    </sheetView>
  </sheetViews>
  <sheetFormatPr defaultColWidth="9.140625" defaultRowHeight="12.75"/>
  <cols>
    <col min="1" max="1" width="33" style="104" customWidth="1"/>
    <col min="2" max="3" width="14.28515625" style="104" bestFit="1" customWidth="1"/>
    <col min="4" max="4" width="1.42578125" style="104" customWidth="1"/>
    <col min="5" max="5" width="22.42578125" style="104" bestFit="1" customWidth="1"/>
    <col min="6" max="6" width="12.42578125" style="104" bestFit="1" customWidth="1"/>
    <col min="7" max="7" width="13.28515625" style="104" customWidth="1"/>
    <col min="8" max="8" width="9.140625" style="104"/>
    <col min="9" max="9" width="13.7109375" style="104" bestFit="1" customWidth="1"/>
    <col min="10" max="16384" width="9.140625" style="104"/>
  </cols>
  <sheetData>
    <row r="1" spans="1:10" s="101" customFormat="1" ht="15.75" thickBot="1">
      <c r="A1" s="100" t="s">
        <v>100</v>
      </c>
      <c r="B1" s="621" t="str">
        <f>'SINTESE DOS CUSTOS'!B5</f>
        <v>Caminhão compactador de 15m³</v>
      </c>
      <c r="C1" s="622"/>
      <c r="D1" s="622"/>
      <c r="E1" s="622"/>
      <c r="F1" s="622"/>
      <c r="G1" s="622"/>
    </row>
    <row r="2" spans="1:10" ht="6" customHeight="1" thickBot="1">
      <c r="A2" s="102"/>
      <c r="B2" s="103"/>
      <c r="C2" s="103"/>
      <c r="D2" s="103"/>
      <c r="E2" s="103"/>
      <c r="F2" s="103"/>
      <c r="G2" s="103"/>
    </row>
    <row r="3" spans="1:10" ht="33.75" customHeight="1">
      <c r="A3" s="420" t="s">
        <v>101</v>
      </c>
      <c r="B3" s="105" t="s">
        <v>21</v>
      </c>
      <c r="C3" s="612"/>
      <c r="D3" s="612"/>
      <c r="E3" s="613"/>
      <c r="F3" s="613"/>
      <c r="G3" s="613"/>
      <c r="I3" s="121"/>
    </row>
    <row r="4" spans="1:10" ht="60.75" customHeight="1" thickBot="1">
      <c r="A4" s="580"/>
      <c r="B4" s="106" t="s">
        <v>99</v>
      </c>
      <c r="C4" s="614" t="s">
        <v>282</v>
      </c>
      <c r="D4" s="614"/>
      <c r="E4" s="614"/>
      <c r="F4" s="614"/>
      <c r="G4" s="614"/>
      <c r="I4" s="121"/>
    </row>
    <row r="5" spans="1:10" ht="21" customHeight="1">
      <c r="A5" s="99"/>
      <c r="B5" s="99"/>
      <c r="C5" s="99"/>
      <c r="D5" s="99"/>
      <c r="E5" s="154"/>
      <c r="F5" s="154"/>
      <c r="G5" s="154"/>
      <c r="I5" s="121"/>
    </row>
    <row r="6" spans="1:10">
      <c r="A6" s="99"/>
      <c r="B6" s="126" t="s">
        <v>21</v>
      </c>
      <c r="C6" s="126" t="s">
        <v>22</v>
      </c>
      <c r="D6" s="126"/>
      <c r="E6" s="154"/>
      <c r="F6" s="154"/>
      <c r="G6" s="154"/>
      <c r="I6" s="121"/>
    </row>
    <row r="7" spans="1:10">
      <c r="A7" s="155" t="s">
        <v>68</v>
      </c>
      <c r="B7" s="152"/>
      <c r="C7" s="152">
        <f>B7*0.35</f>
        <v>0</v>
      </c>
      <c r="D7" s="152"/>
      <c r="E7" s="154"/>
      <c r="F7" s="154"/>
      <c r="G7" s="154"/>
      <c r="I7" s="153"/>
    </row>
    <row r="8" spans="1:10">
      <c r="A8" s="155" t="s">
        <v>69</v>
      </c>
      <c r="B8" s="152">
        <f>B7*E8</f>
        <v>0</v>
      </c>
      <c r="C8" s="152">
        <f>C7*E8</f>
        <v>0</v>
      </c>
      <c r="D8" s="152"/>
      <c r="E8" s="623">
        <f>'Preços de Referência'!B13</f>
        <v>0.2</v>
      </c>
      <c r="F8" s="623"/>
      <c r="G8" s="623"/>
    </row>
    <row r="9" spans="1:10">
      <c r="A9" s="155" t="s">
        <v>70</v>
      </c>
      <c r="B9" s="156"/>
      <c r="C9" s="156"/>
      <c r="D9" s="156"/>
      <c r="E9" s="617" t="s">
        <v>23</v>
      </c>
      <c r="F9" s="617"/>
      <c r="G9" s="617"/>
    </row>
    <row r="10" spans="1:10">
      <c r="A10" s="155" t="s">
        <v>24</v>
      </c>
      <c r="B10" s="156">
        <f>B11*B9</f>
        <v>0</v>
      </c>
      <c r="C10" s="156"/>
      <c r="D10" s="156"/>
      <c r="E10" s="617" t="s">
        <v>25</v>
      </c>
      <c r="F10" s="617"/>
      <c r="G10" s="617"/>
    </row>
    <row r="11" spans="1:10">
      <c r="A11" s="155" t="s">
        <v>71</v>
      </c>
      <c r="B11" s="156"/>
      <c r="C11" s="156"/>
      <c r="D11" s="156"/>
      <c r="E11" s="617" t="s">
        <v>25</v>
      </c>
      <c r="F11" s="617"/>
      <c r="G11" s="617"/>
    </row>
    <row r="12" spans="1:10">
      <c r="A12" s="155" t="s">
        <v>74</v>
      </c>
      <c r="B12" s="157"/>
      <c r="C12" s="157"/>
      <c r="D12" s="157"/>
      <c r="E12" s="617" t="str">
        <f>'Preços de Referência'!$A$15</f>
        <v>Juros (JU) - SELIC BANCO CENTRAL (JAN/25)</v>
      </c>
      <c r="F12" s="617"/>
      <c r="G12" s="617"/>
    </row>
    <row r="13" spans="1:10">
      <c r="A13" s="155" t="s">
        <v>78</v>
      </c>
      <c r="B13" s="279"/>
      <c r="C13" s="279"/>
      <c r="D13" s="279"/>
      <c r="E13" s="578" t="s">
        <v>206</v>
      </c>
      <c r="F13" s="578"/>
      <c r="G13" s="578"/>
      <c r="I13" s="107"/>
      <c r="J13" s="280"/>
    </row>
    <row r="14" spans="1:10">
      <c r="A14" s="164" t="s">
        <v>345</v>
      </c>
      <c r="B14" s="164"/>
      <c r="C14" s="158">
        <v>0</v>
      </c>
      <c r="D14" s="158"/>
      <c r="E14" s="617" t="s">
        <v>103</v>
      </c>
      <c r="F14" s="617"/>
      <c r="G14" s="617"/>
      <c r="I14" s="281"/>
    </row>
    <row r="15" spans="1:10">
      <c r="A15" s="164" t="s">
        <v>341</v>
      </c>
      <c r="B15" s="370"/>
      <c r="C15" s="159">
        <v>0</v>
      </c>
      <c r="D15" s="159"/>
      <c r="E15" s="617" t="s">
        <v>103</v>
      </c>
      <c r="F15" s="617"/>
      <c r="G15" s="617"/>
    </row>
    <row r="16" spans="1:10">
      <c r="A16" s="155" t="s">
        <v>80</v>
      </c>
      <c r="B16" s="160"/>
      <c r="C16" s="160"/>
      <c r="D16" s="160"/>
      <c r="E16" s="617" t="s">
        <v>338</v>
      </c>
      <c r="F16" s="617"/>
      <c r="G16" s="617"/>
    </row>
    <row r="17" spans="1:7">
      <c r="A17" s="155" t="s">
        <v>81</v>
      </c>
      <c r="B17" s="157">
        <f>'Preços de Referência'!B17</f>
        <v>0.1</v>
      </c>
      <c r="C17" s="160"/>
      <c r="D17" s="160"/>
      <c r="E17" s="292" t="s">
        <v>102</v>
      </c>
      <c r="F17" s="292"/>
      <c r="G17" s="292"/>
    </row>
    <row r="18" spans="1:7" ht="13.5" thickBot="1">
      <c r="C18" s="157"/>
      <c r="D18" s="157"/>
      <c r="E18" s="583"/>
      <c r="F18" s="583"/>
      <c r="G18" s="583"/>
    </row>
    <row r="19" spans="1:7" ht="13.5" thickBot="1">
      <c r="A19" s="618" t="s">
        <v>67</v>
      </c>
      <c r="B19" s="619"/>
      <c r="C19" s="619"/>
      <c r="D19" s="619"/>
      <c r="E19" s="619"/>
      <c r="F19" s="619"/>
      <c r="G19" s="620"/>
    </row>
    <row r="20" spans="1:7" ht="13.5" thickBot="1">
      <c r="A20" s="107"/>
      <c r="B20" s="107"/>
      <c r="C20" s="107"/>
      <c r="D20" s="107"/>
      <c r="E20" s="107"/>
      <c r="F20" s="107"/>
      <c r="G20" s="107"/>
    </row>
    <row r="21" spans="1:7" s="17" customFormat="1" ht="13.5" thickBot="1">
      <c r="A21" s="21" t="s">
        <v>21</v>
      </c>
      <c r="B21" s="22" t="s">
        <v>22</v>
      </c>
      <c r="C21" s="23" t="s">
        <v>85</v>
      </c>
      <c r="D21" s="16"/>
      <c r="E21" s="21" t="s">
        <v>21</v>
      </c>
      <c r="F21" s="22" t="s">
        <v>22</v>
      </c>
      <c r="G21" s="23" t="s">
        <v>85</v>
      </c>
    </row>
    <row r="22" spans="1:7" s="12" customFormat="1" ht="13.5" thickBot="1">
      <c r="B22" s="11"/>
      <c r="C22" s="11"/>
      <c r="D22" s="11"/>
      <c r="F22" s="11"/>
      <c r="G22" s="11"/>
    </row>
    <row r="23" spans="1:7" s="108" customFormat="1">
      <c r="A23" s="607" t="s">
        <v>27</v>
      </c>
      <c r="B23" s="608"/>
      <c r="C23" s="609"/>
      <c r="D23" s="13"/>
      <c r="E23" s="607" t="s">
        <v>28</v>
      </c>
      <c r="F23" s="608"/>
      <c r="G23" s="609"/>
    </row>
    <row r="24" spans="1:7" s="108" customFormat="1">
      <c r="A24" s="109" t="e">
        <f>(B7-B8)/(B9*B11)</f>
        <v>#DIV/0!</v>
      </c>
      <c r="B24" s="110" t="e">
        <f>(C7-C8)/(B9*B11)</f>
        <v>#DIV/0!</v>
      </c>
      <c r="C24" s="566" t="e">
        <f>B24+A24</f>
        <v>#DIV/0!</v>
      </c>
      <c r="D24" s="11"/>
      <c r="E24" s="109" t="e">
        <f>(B7*B13)/(B9*B11)</f>
        <v>#DIV/0!</v>
      </c>
      <c r="F24" s="110" t="e">
        <f>(C7*B13)/(B9*B11)</f>
        <v>#DIV/0!</v>
      </c>
      <c r="G24" s="566" t="e">
        <f>F24+E24</f>
        <v>#DIV/0!</v>
      </c>
    </row>
    <row r="25" spans="1:7" s="108" customFormat="1" ht="13.5" thickBot="1">
      <c r="A25" s="605" t="s">
        <v>72</v>
      </c>
      <c r="B25" s="606"/>
      <c r="C25" s="567"/>
      <c r="D25" s="11"/>
      <c r="E25" s="605" t="s">
        <v>79</v>
      </c>
      <c r="F25" s="606"/>
      <c r="G25" s="567"/>
    </row>
    <row r="26" spans="1:7" s="108" customFormat="1" ht="13.5" thickBot="1">
      <c r="C26" s="13"/>
      <c r="D26" s="13"/>
      <c r="G26" s="15"/>
    </row>
    <row r="27" spans="1:7" s="108" customFormat="1">
      <c r="A27" s="607" t="s">
        <v>75</v>
      </c>
      <c r="B27" s="608"/>
      <c r="C27" s="609"/>
      <c r="D27" s="13"/>
      <c r="E27" s="607" t="s">
        <v>29</v>
      </c>
      <c r="F27" s="608"/>
      <c r="G27" s="609"/>
    </row>
    <row r="28" spans="1:7" s="108" customFormat="1">
      <c r="A28" s="109" t="e">
        <f>(((B9)+1)*B7)/(2*B9)</f>
        <v>#DIV/0!</v>
      </c>
      <c r="B28" s="110" t="e">
        <f>(((C9)+1)*C7)/(2*B9)</f>
        <v>#DIV/0!</v>
      </c>
      <c r="C28" s="566" t="e">
        <f>B28+A28</f>
        <v>#DIV/0!</v>
      </c>
      <c r="D28" s="11"/>
      <c r="E28" s="367" t="e">
        <f>(B15/B14)*B16</f>
        <v>#DIV/0!</v>
      </c>
      <c r="F28" s="317">
        <f>C14*C15*B16</f>
        <v>0</v>
      </c>
      <c r="G28" s="615" t="e">
        <f>F28+E28</f>
        <v>#DIV/0!</v>
      </c>
    </row>
    <row r="29" spans="1:7" s="108" customFormat="1" ht="13.5" thickBot="1">
      <c r="A29" s="605" t="s">
        <v>73</v>
      </c>
      <c r="B29" s="606"/>
      <c r="C29" s="567"/>
      <c r="D29" s="11"/>
      <c r="E29" s="610" t="s">
        <v>346</v>
      </c>
      <c r="F29" s="611"/>
      <c r="G29" s="616"/>
    </row>
    <row r="30" spans="1:7" s="108" customFormat="1" ht="13.5" thickBot="1">
      <c r="C30" s="13"/>
      <c r="D30" s="13"/>
      <c r="G30" s="15"/>
    </row>
    <row r="31" spans="1:7" s="108" customFormat="1">
      <c r="A31" s="607" t="s">
        <v>82</v>
      </c>
      <c r="B31" s="608"/>
      <c r="C31" s="609"/>
      <c r="D31" s="13"/>
      <c r="E31" s="607" t="s">
        <v>26</v>
      </c>
      <c r="F31" s="608"/>
      <c r="G31" s="609"/>
    </row>
    <row r="32" spans="1:7" s="108" customFormat="1">
      <c r="A32" s="109" t="e">
        <f>(A28*B12)/B11</f>
        <v>#DIV/0!</v>
      </c>
      <c r="B32" s="110" t="e">
        <f>(B28*B12)/B11</f>
        <v>#DIV/0!</v>
      </c>
      <c r="C32" s="566" t="e">
        <f>B32+A32</f>
        <v>#DIV/0!</v>
      </c>
      <c r="D32" s="11"/>
      <c r="E32" s="109" t="e">
        <f>(A32+A36)*B17</f>
        <v>#DIV/0!</v>
      </c>
      <c r="F32" s="110" t="e">
        <f>(B32+B36)*B17</f>
        <v>#DIV/0!</v>
      </c>
      <c r="G32" s="566" t="e">
        <f>F32+E32</f>
        <v>#DIV/0!</v>
      </c>
    </row>
    <row r="33" spans="1:7" s="108" customFormat="1" ht="13.5" thickBot="1">
      <c r="A33" s="605" t="s">
        <v>76</v>
      </c>
      <c r="B33" s="606"/>
      <c r="C33" s="567"/>
      <c r="D33" s="11"/>
      <c r="E33" s="605" t="s">
        <v>84</v>
      </c>
      <c r="F33" s="606"/>
      <c r="G33" s="567"/>
    </row>
    <row r="34" spans="1:7" s="108" customFormat="1" ht="13.5" thickBot="1">
      <c r="C34" s="13"/>
      <c r="D34" s="13"/>
      <c r="E34" s="15"/>
      <c r="F34" s="15"/>
      <c r="G34" s="15"/>
    </row>
    <row r="35" spans="1:7" s="108" customFormat="1">
      <c r="A35" s="607" t="s">
        <v>83</v>
      </c>
      <c r="B35" s="608"/>
      <c r="C35" s="609"/>
      <c r="D35" s="13"/>
      <c r="E35" s="111" t="s">
        <v>30</v>
      </c>
      <c r="F35" s="601" t="e">
        <f>ROUND(A24+B24+A32+B32+A36+B36+E24+F24+E28+F28+E32+F32,2)</f>
        <v>#DIV/0!</v>
      </c>
      <c r="G35" s="602"/>
    </row>
    <row r="36" spans="1:7" s="108" customFormat="1" ht="13.5" thickBot="1">
      <c r="A36" s="109" t="e">
        <f>((B9+1)*B7*0.025)/(2*(B9*B11))</f>
        <v>#DIV/0!</v>
      </c>
      <c r="B36" s="110" t="e">
        <f>((B9+1)*C7*0.025)/(2*(B9*B11))</f>
        <v>#DIV/0!</v>
      </c>
      <c r="C36" s="566" t="e">
        <f>B36+A36</f>
        <v>#DIV/0!</v>
      </c>
      <c r="D36" s="11"/>
      <c r="E36" s="112" t="s">
        <v>31</v>
      </c>
      <c r="F36" s="603" t="e">
        <f>ROUND(A32+B32+A36+B36+E32+F32,2)</f>
        <v>#DIV/0!</v>
      </c>
      <c r="G36" s="567"/>
    </row>
    <row r="37" spans="1:7" s="108" customFormat="1" ht="13.5" thickBot="1">
      <c r="A37" s="605" t="s">
        <v>77</v>
      </c>
      <c r="B37" s="606"/>
      <c r="C37" s="567"/>
      <c r="D37" s="11"/>
      <c r="E37" s="15"/>
      <c r="F37" s="15"/>
      <c r="G37" s="15"/>
    </row>
    <row r="38" spans="1:7">
      <c r="E38" s="9"/>
      <c r="F38" s="9"/>
      <c r="G38" s="9"/>
    </row>
  </sheetData>
  <mergeCells count="38">
    <mergeCell ref="B1:G1"/>
    <mergeCell ref="E8:G8"/>
    <mergeCell ref="E9:G9"/>
    <mergeCell ref="E10:G10"/>
    <mergeCell ref="E11:G11"/>
    <mergeCell ref="A3:A4"/>
    <mergeCell ref="C3:G3"/>
    <mergeCell ref="C4:G4"/>
    <mergeCell ref="G28:G29"/>
    <mergeCell ref="A25:B25"/>
    <mergeCell ref="E16:G16"/>
    <mergeCell ref="E23:G23"/>
    <mergeCell ref="E12:G12"/>
    <mergeCell ref="E13:G13"/>
    <mergeCell ref="E15:G15"/>
    <mergeCell ref="E14:G14"/>
    <mergeCell ref="A19:G19"/>
    <mergeCell ref="E18:G18"/>
    <mergeCell ref="A27:C27"/>
    <mergeCell ref="A23:C23"/>
    <mergeCell ref="A37:B37"/>
    <mergeCell ref="A35:C35"/>
    <mergeCell ref="C36:C37"/>
    <mergeCell ref="A29:B29"/>
    <mergeCell ref="A33:B33"/>
    <mergeCell ref="C32:C33"/>
    <mergeCell ref="A31:C31"/>
    <mergeCell ref="F36:G36"/>
    <mergeCell ref="C28:C29"/>
    <mergeCell ref="C24:C25"/>
    <mergeCell ref="E25:F25"/>
    <mergeCell ref="G32:G33"/>
    <mergeCell ref="E31:G31"/>
    <mergeCell ref="E33:F33"/>
    <mergeCell ref="G24:G25"/>
    <mergeCell ref="F35:G35"/>
    <mergeCell ref="E27:G27"/>
    <mergeCell ref="E29:F2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4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E28"/>
  <sheetViews>
    <sheetView showGridLines="0" view="pageBreakPreview" zoomScale="115" zoomScaleNormal="100" zoomScaleSheetLayoutView="115" workbookViewId="0">
      <selection activeCell="E29" sqref="E29"/>
    </sheetView>
  </sheetViews>
  <sheetFormatPr defaultColWidth="8.85546875" defaultRowHeight="12.75"/>
  <cols>
    <col min="1" max="1" width="50" style="104" customWidth="1"/>
    <col min="2" max="2" width="23.28515625" style="151" bestFit="1" customWidth="1"/>
    <col min="3" max="3" width="8.85546875" style="104"/>
    <col min="4" max="4" width="12.85546875" style="104" bestFit="1" customWidth="1"/>
    <col min="5" max="5" width="15.85546875" style="104" bestFit="1" customWidth="1"/>
    <col min="6" max="16384" width="8.85546875" style="104"/>
  </cols>
  <sheetData>
    <row r="2" spans="1:5">
      <c r="A2" s="565" t="s">
        <v>283</v>
      </c>
      <c r="B2" s="565"/>
    </row>
    <row r="3" spans="1:5">
      <c r="A3" s="565" t="s">
        <v>284</v>
      </c>
      <c r="B3" s="565"/>
    </row>
    <row r="5" spans="1:5" ht="13.5">
      <c r="A5" s="145" t="s">
        <v>149</v>
      </c>
      <c r="B5" s="146" t="s">
        <v>285</v>
      </c>
    </row>
    <row r="6" spans="1:5" ht="13.5">
      <c r="A6" s="145" t="s">
        <v>150</v>
      </c>
      <c r="B6" s="146" t="s">
        <v>286</v>
      </c>
    </row>
    <row r="8" spans="1:5">
      <c r="A8" s="133" t="s">
        <v>146</v>
      </c>
      <c r="B8" s="147">
        <v>2024</v>
      </c>
    </row>
    <row r="9" spans="1:5">
      <c r="A9" s="390" t="s">
        <v>288</v>
      </c>
      <c r="B9" s="374">
        <v>1634.5</v>
      </c>
    </row>
    <row r="10" spans="1:5">
      <c r="A10" s="390" t="s">
        <v>337</v>
      </c>
      <c r="B10" s="391">
        <v>2645.29</v>
      </c>
    </row>
    <row r="11" spans="1:5" ht="15" customHeight="1">
      <c r="A11" s="390" t="s">
        <v>147</v>
      </c>
      <c r="B11" s="374">
        <v>1634.5</v>
      </c>
    </row>
    <row r="12" spans="1:5" ht="15" customHeight="1">
      <c r="A12" s="392" t="s">
        <v>213</v>
      </c>
      <c r="B12" s="374">
        <v>1518</v>
      </c>
      <c r="D12" s="148"/>
    </row>
    <row r="13" spans="1:5">
      <c r="A13" s="390" t="s">
        <v>40</v>
      </c>
      <c r="B13" s="374">
        <v>228.44</v>
      </c>
    </row>
    <row r="14" spans="1:5" ht="13.5" customHeight="1">
      <c r="A14" s="390" t="s">
        <v>179</v>
      </c>
      <c r="B14" s="374">
        <v>456.86</v>
      </c>
    </row>
    <row r="15" spans="1:5">
      <c r="A15" s="390" t="s">
        <v>148</v>
      </c>
      <c r="B15" s="374">
        <v>191.74</v>
      </c>
    </row>
    <row r="16" spans="1:5">
      <c r="A16" s="149"/>
      <c r="B16" s="150"/>
      <c r="E16" s="92"/>
    </row>
    <row r="17" spans="1:5">
      <c r="E17" s="174"/>
    </row>
    <row r="18" spans="1:5">
      <c r="A18" s="565" t="s">
        <v>336</v>
      </c>
      <c r="B18" s="565"/>
      <c r="E18" s="175"/>
    </row>
    <row r="19" spans="1:5">
      <c r="A19" s="565" t="s">
        <v>335</v>
      </c>
      <c r="B19" s="565"/>
    </row>
    <row r="21" spans="1:5" ht="13.5">
      <c r="A21" s="145" t="s">
        <v>342</v>
      </c>
      <c r="B21" s="104" t="s">
        <v>343</v>
      </c>
    </row>
    <row r="22" spans="1:5" ht="13.5">
      <c r="A22" s="145" t="s">
        <v>150</v>
      </c>
      <c r="B22" s="104" t="s">
        <v>344</v>
      </c>
    </row>
    <row r="24" spans="1:5">
      <c r="A24" s="133" t="s">
        <v>146</v>
      </c>
      <c r="B24" s="147">
        <v>2024</v>
      </c>
    </row>
    <row r="25" spans="1:5">
      <c r="A25" s="291" t="s">
        <v>172</v>
      </c>
      <c r="B25" s="366">
        <v>2390.9</v>
      </c>
    </row>
    <row r="26" spans="1:5">
      <c r="A26" s="291" t="s">
        <v>147</v>
      </c>
      <c r="B26" s="366">
        <v>2390.9</v>
      </c>
    </row>
    <row r="27" spans="1:5">
      <c r="A27" s="283" t="s">
        <v>213</v>
      </c>
      <c r="B27" s="366">
        <f>B12</f>
        <v>1518</v>
      </c>
    </row>
    <row r="28" spans="1:5">
      <c r="A28" s="291" t="s">
        <v>40</v>
      </c>
      <c r="B28" s="366">
        <v>228.44</v>
      </c>
      <c r="E28" s="151"/>
    </row>
  </sheetData>
  <mergeCells count="4">
    <mergeCell ref="A18:B18"/>
    <mergeCell ref="A2:B2"/>
    <mergeCell ref="A19:B19"/>
    <mergeCell ref="A3:B3"/>
  </mergeCells>
  <pageMargins left="0.511811024" right="0.511811024" top="0.78740157499999996" bottom="0.78740157499999996" header="0.31496062000000002" footer="0.31496062000000002"/>
  <pageSetup paperSize="9" scale="110" orientation="portrait" r:id="rId1"/>
  <rowBreaks count="1" manualBreakCount="1">
    <brk id="1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54"/>
  <sheetViews>
    <sheetView view="pageBreakPreview" topLeftCell="A28" zoomScaleNormal="100" zoomScaleSheetLayoutView="100" workbookViewId="0">
      <selection activeCell="D11" sqref="D11"/>
    </sheetView>
  </sheetViews>
  <sheetFormatPr defaultColWidth="4.42578125" defaultRowHeight="12.75"/>
  <cols>
    <col min="1" max="1" width="2.42578125" style="25" bestFit="1" customWidth="1"/>
    <col min="2" max="2" width="65.42578125" style="25" bestFit="1" customWidth="1"/>
    <col min="3" max="3" width="7.28515625" style="25" bestFit="1" customWidth="1"/>
    <col min="4" max="4" width="15.7109375" style="30" bestFit="1" customWidth="1"/>
    <col min="5" max="255" width="11.42578125" style="25" customWidth="1"/>
    <col min="256" max="16384" width="4.42578125" style="25"/>
  </cols>
  <sheetData>
    <row r="1" spans="1:7" ht="12.75" customHeight="1" thickBot="1">
      <c r="A1" s="560" t="str">
        <f>'SINTESE DOS CUSTOS'!B8</f>
        <v>Encarregado Operacional - Diurno</v>
      </c>
      <c r="B1" s="561"/>
      <c r="C1" s="561"/>
      <c r="D1" s="562"/>
    </row>
    <row r="2" spans="1:7" ht="13.5" thickBot="1">
      <c r="A2" s="26"/>
      <c r="B2" s="26"/>
      <c r="C2" s="26"/>
      <c r="D2" s="28"/>
    </row>
    <row r="3" spans="1:7" ht="13.5" thickBot="1">
      <c r="A3" s="629" t="s">
        <v>32</v>
      </c>
      <c r="B3" s="630"/>
      <c r="C3" s="630"/>
      <c r="D3" s="32" t="s">
        <v>42</v>
      </c>
    </row>
    <row r="4" spans="1:7">
      <c r="A4" s="38" t="s">
        <v>43</v>
      </c>
      <c r="B4" s="39" t="s">
        <v>36</v>
      </c>
      <c r="C4" s="27"/>
      <c r="D4" s="52" t="s">
        <v>120</v>
      </c>
    </row>
    <row r="5" spans="1:7">
      <c r="A5" s="38" t="s">
        <v>45</v>
      </c>
      <c r="B5" s="39" t="s">
        <v>33</v>
      </c>
      <c r="C5" s="27"/>
      <c r="D5" s="52" t="s">
        <v>214</v>
      </c>
    </row>
    <row r="6" spans="1:7">
      <c r="A6" s="38" t="s">
        <v>46</v>
      </c>
      <c r="B6" s="39" t="s">
        <v>35</v>
      </c>
      <c r="C6" s="27"/>
      <c r="D6" s="40">
        <f>'Salários Categoria'!B25</f>
        <v>2390.9</v>
      </c>
    </row>
    <row r="7" spans="1:7">
      <c r="A7" s="38" t="s">
        <v>47</v>
      </c>
      <c r="B7" s="39" t="s">
        <v>37</v>
      </c>
      <c r="C7" s="27"/>
      <c r="D7" s="93">
        <v>2024</v>
      </c>
    </row>
    <row r="8" spans="1:7">
      <c r="A8" s="38" t="s">
        <v>49</v>
      </c>
      <c r="B8" s="39" t="s">
        <v>38</v>
      </c>
      <c r="C8" s="27"/>
      <c r="D8" s="40">
        <f>'Salários Categoria'!B26</f>
        <v>2390.9</v>
      </c>
    </row>
    <row r="9" spans="1:7">
      <c r="A9" s="38" t="s">
        <v>51</v>
      </c>
      <c r="B9" s="49" t="s">
        <v>207</v>
      </c>
      <c r="C9" s="27"/>
      <c r="D9" s="189"/>
    </row>
    <row r="10" spans="1:7">
      <c r="A10" s="38" t="s">
        <v>52</v>
      </c>
      <c r="B10" s="39" t="s">
        <v>39</v>
      </c>
      <c r="C10" s="27"/>
      <c r="D10" s="91">
        <v>0.2</v>
      </c>
    </row>
    <row r="11" spans="1:7">
      <c r="A11" s="38" t="s">
        <v>53</v>
      </c>
      <c r="B11" s="39" t="s">
        <v>40</v>
      </c>
      <c r="C11" s="27"/>
      <c r="D11" s="40">
        <f>'Salários Categoria'!B28</f>
        <v>228.44</v>
      </c>
      <c r="G11" s="249"/>
    </row>
    <row r="12" spans="1:7">
      <c r="A12" s="38" t="s">
        <v>105</v>
      </c>
      <c r="B12" s="39" t="s">
        <v>41</v>
      </c>
      <c r="C12" s="27"/>
      <c r="D12" s="40">
        <f>'Salários Categoria'!B15</f>
        <v>191.74</v>
      </c>
    </row>
    <row r="13" spans="1:7" ht="13.5" thickBot="1">
      <c r="A13" s="41" t="s">
        <v>114</v>
      </c>
      <c r="B13" s="50" t="s">
        <v>145</v>
      </c>
      <c r="C13" s="42"/>
      <c r="D13" s="43">
        <f>D6</f>
        <v>2390.9</v>
      </c>
    </row>
    <row r="14" spans="1:7" ht="13.5" thickBot="1">
      <c r="A14" s="631"/>
      <c r="B14" s="631"/>
      <c r="C14" s="631"/>
      <c r="D14" s="631"/>
    </row>
    <row r="15" spans="1:7" ht="12.75" customHeight="1" thickBot="1">
      <c r="A15" s="624" t="s">
        <v>107</v>
      </c>
      <c r="B15" s="625"/>
      <c r="C15" s="625"/>
      <c r="D15" s="31" t="s">
        <v>42</v>
      </c>
    </row>
    <row r="16" spans="1:7">
      <c r="A16" s="44" t="s">
        <v>43</v>
      </c>
      <c r="B16" s="39" t="s">
        <v>44</v>
      </c>
      <c r="C16" s="27"/>
      <c r="D16" s="40">
        <f>ROUND(D6,2)</f>
        <v>2390.9</v>
      </c>
    </row>
    <row r="17" spans="1:4">
      <c r="A17" s="44" t="s">
        <v>46</v>
      </c>
      <c r="B17" s="39" t="s">
        <v>39</v>
      </c>
      <c r="C17" s="27"/>
      <c r="D17" s="40">
        <f>ROUND(D13*D10,2)</f>
        <v>478.18</v>
      </c>
    </row>
    <row r="18" spans="1:4">
      <c r="A18" s="44" t="s">
        <v>47</v>
      </c>
      <c r="B18" s="39" t="s">
        <v>48</v>
      </c>
      <c r="C18" s="27"/>
      <c r="D18" s="84">
        <v>0</v>
      </c>
    </row>
    <row r="19" spans="1:4">
      <c r="A19" s="44" t="s">
        <v>49</v>
      </c>
      <c r="B19" s="39" t="s">
        <v>50</v>
      </c>
      <c r="C19" s="27"/>
      <c r="D19" s="40">
        <v>0</v>
      </c>
    </row>
    <row r="20" spans="1:4" ht="13.5" thickBot="1">
      <c r="A20" s="44" t="s">
        <v>51</v>
      </c>
      <c r="B20" s="49" t="s">
        <v>275</v>
      </c>
      <c r="C20" s="27"/>
      <c r="D20" s="84">
        <v>0</v>
      </c>
    </row>
    <row r="21" spans="1:4" ht="13.5" thickBot="1">
      <c r="A21" s="626" t="s">
        <v>55</v>
      </c>
      <c r="B21" s="627"/>
      <c r="C21" s="627"/>
      <c r="D21" s="37">
        <f>ROUND(SUM(D16:D20),2)</f>
        <v>2869.08</v>
      </c>
    </row>
    <row r="22" spans="1:4" ht="13.5" thickBot="1">
      <c r="A22" s="628"/>
      <c r="B22" s="628"/>
      <c r="C22" s="628"/>
      <c r="D22" s="628"/>
    </row>
    <row r="23" spans="1:4" ht="13.5" thickBot="1">
      <c r="A23" s="624" t="s">
        <v>106</v>
      </c>
      <c r="B23" s="625"/>
      <c r="C23" s="625"/>
      <c r="D23" s="31" t="s">
        <v>42</v>
      </c>
    </row>
    <row r="24" spans="1:4">
      <c r="A24" s="48" t="s">
        <v>43</v>
      </c>
      <c r="B24" s="39" t="s">
        <v>56</v>
      </c>
      <c r="C24" s="27"/>
      <c r="D24" s="40">
        <f>ROUND(D11*0.8,2)</f>
        <v>182.75</v>
      </c>
    </row>
    <row r="25" spans="1:4">
      <c r="A25" s="48" t="s">
        <v>45</v>
      </c>
      <c r="B25" s="39" t="s">
        <v>57</v>
      </c>
      <c r="C25" s="27"/>
      <c r="D25" s="40">
        <f>ROUND(D12,2)</f>
        <v>191.74</v>
      </c>
    </row>
    <row r="26" spans="1:4">
      <c r="A26" s="48" t="s">
        <v>46</v>
      </c>
      <c r="B26" s="39" t="s">
        <v>58</v>
      </c>
      <c r="C26" s="27"/>
      <c r="D26" s="40">
        <v>7.31</v>
      </c>
    </row>
    <row r="27" spans="1:4">
      <c r="A27" s="48" t="s">
        <v>47</v>
      </c>
      <c r="B27" s="39" t="s">
        <v>54</v>
      </c>
      <c r="C27" s="27"/>
      <c r="D27" s="40">
        <f>D28</f>
        <v>456.86</v>
      </c>
    </row>
    <row r="28" spans="1:4" ht="13.5" thickBot="1">
      <c r="A28" s="48"/>
      <c r="B28" s="39" t="s">
        <v>181</v>
      </c>
      <c r="C28" s="27"/>
      <c r="D28" s="40">
        <f>'Salários Categoria'!B14</f>
        <v>456.86</v>
      </c>
    </row>
    <row r="29" spans="1:4" ht="13.5" thickBot="1">
      <c r="A29" s="626" t="s">
        <v>59</v>
      </c>
      <c r="B29" s="627"/>
      <c r="C29" s="627"/>
      <c r="D29" s="37">
        <f>ROUND(SUM(D24:D27),2)</f>
        <v>838.66</v>
      </c>
    </row>
    <row r="30" spans="1:4" ht="13.5" thickBot="1">
      <c r="A30" s="628"/>
      <c r="B30" s="628"/>
      <c r="C30" s="628"/>
      <c r="D30" s="628"/>
    </row>
    <row r="31" spans="1:4" ht="12.75" customHeight="1" thickBot="1">
      <c r="A31" s="624" t="s">
        <v>108</v>
      </c>
      <c r="B31" s="625"/>
      <c r="C31" s="625"/>
      <c r="D31" s="31" t="s">
        <v>42</v>
      </c>
    </row>
    <row r="32" spans="1:4">
      <c r="A32" s="86" t="s">
        <v>43</v>
      </c>
      <c r="B32" s="87" t="s">
        <v>60</v>
      </c>
      <c r="C32" s="88"/>
      <c r="D32" s="89">
        <f>ROUND(SUM(D33:D34),2)</f>
        <v>35.17</v>
      </c>
    </row>
    <row r="33" spans="1:4">
      <c r="A33" s="46"/>
      <c r="B33" s="45" t="s">
        <v>161</v>
      </c>
      <c r="C33" s="47"/>
      <c r="D33" s="110">
        <f>(70.34*3)/12</f>
        <v>17.585000000000001</v>
      </c>
    </row>
    <row r="34" spans="1:4">
      <c r="A34" s="46"/>
      <c r="B34" s="45" t="s">
        <v>162</v>
      </c>
      <c r="C34" s="47"/>
      <c r="D34" s="40">
        <f>D33</f>
        <v>17.585000000000001</v>
      </c>
    </row>
    <row r="35" spans="1:4">
      <c r="A35" s="86" t="s">
        <v>45</v>
      </c>
      <c r="B35" s="87" t="s">
        <v>61</v>
      </c>
      <c r="C35" s="88"/>
      <c r="D35" s="89">
        <v>0</v>
      </c>
    </row>
    <row r="36" spans="1:4">
      <c r="A36" s="86" t="s">
        <v>46</v>
      </c>
      <c r="B36" s="87" t="s">
        <v>62</v>
      </c>
      <c r="C36" s="88"/>
      <c r="D36" s="89">
        <f>ROUND(SUM(D37:D37),2)</f>
        <v>15.52</v>
      </c>
    </row>
    <row r="37" spans="1:4">
      <c r="A37" s="46"/>
      <c r="B37" s="45" t="s">
        <v>163</v>
      </c>
      <c r="C37" s="47"/>
      <c r="D37" s="110">
        <f>(62.09*3)/12</f>
        <v>15.522500000000001</v>
      </c>
    </row>
    <row r="38" spans="1:4" ht="13.5" thickBot="1">
      <c r="A38" s="86" t="s">
        <v>47</v>
      </c>
      <c r="B38" s="87" t="s">
        <v>54</v>
      </c>
      <c r="C38" s="88"/>
      <c r="D38" s="89">
        <v>0</v>
      </c>
    </row>
    <row r="39" spans="1:4" ht="13.5" thickBot="1">
      <c r="A39" s="626" t="s">
        <v>63</v>
      </c>
      <c r="B39" s="627"/>
      <c r="C39" s="627"/>
      <c r="D39" s="37">
        <f>ROUND((((D32+D35)+D36)+D38),2)</f>
        <v>50.69</v>
      </c>
    </row>
    <row r="40" spans="1:4" ht="13.5" thickBot="1">
      <c r="A40" s="628"/>
      <c r="B40" s="628"/>
      <c r="C40" s="628"/>
      <c r="D40" s="628"/>
    </row>
    <row r="41" spans="1:4" ht="12.75" customHeight="1" thickBot="1">
      <c r="A41" s="624" t="s">
        <v>109</v>
      </c>
      <c r="B41" s="625"/>
      <c r="C41" s="625"/>
      <c r="D41" s="31" t="s">
        <v>42</v>
      </c>
    </row>
    <row r="42" spans="1:4" ht="13.5" thickBot="1">
      <c r="A42" s="48" t="s">
        <v>43</v>
      </c>
      <c r="B42" s="39" t="s">
        <v>64</v>
      </c>
      <c r="C42" s="24">
        <f>'ENCARGOS SOCIAIS'!C36</f>
        <v>0.72150000000000003</v>
      </c>
      <c r="D42" s="40">
        <f>ROUND(D21*C42,2)</f>
        <v>2070.04</v>
      </c>
    </row>
    <row r="43" spans="1:4" ht="13.5" thickBot="1">
      <c r="A43" s="634" t="s">
        <v>2</v>
      </c>
      <c r="B43" s="635"/>
      <c r="C43" s="635" t="e">
        <f>#N/A</f>
        <v>#N/A</v>
      </c>
      <c r="D43" s="37">
        <f>SUM(D42:D42)</f>
        <v>2070.04</v>
      </c>
    </row>
    <row r="44" spans="1:4" ht="13.5" thickBot="1">
      <c r="A44" s="27"/>
      <c r="B44" s="27"/>
      <c r="C44" s="27"/>
      <c r="D44" s="29"/>
    </row>
    <row r="45" spans="1:4" ht="12.75" customHeight="1" thickBot="1">
      <c r="A45" s="636" t="s">
        <v>65</v>
      </c>
      <c r="B45" s="637"/>
      <c r="C45" s="637"/>
      <c r="D45" s="638"/>
    </row>
    <row r="46" spans="1:4">
      <c r="A46" s="44" t="s">
        <v>43</v>
      </c>
      <c r="B46" s="49" t="s">
        <v>110</v>
      </c>
      <c r="C46" s="27"/>
      <c r="D46" s="40">
        <f>D21</f>
        <v>2869.08</v>
      </c>
    </row>
    <row r="47" spans="1:4">
      <c r="A47" s="44" t="s">
        <v>45</v>
      </c>
      <c r="B47" s="49" t="s">
        <v>111</v>
      </c>
      <c r="C47" s="27"/>
      <c r="D47" s="40">
        <f>D29</f>
        <v>838.66</v>
      </c>
    </row>
    <row r="48" spans="1:4">
      <c r="A48" s="44" t="s">
        <v>46</v>
      </c>
      <c r="B48" s="49" t="s">
        <v>112</v>
      </c>
      <c r="C48" s="27"/>
      <c r="D48" s="40">
        <f>D39</f>
        <v>50.69</v>
      </c>
    </row>
    <row r="49" spans="1:4" ht="13.5" thickBot="1">
      <c r="A49" s="44" t="s">
        <v>47</v>
      </c>
      <c r="B49" s="49" t="s">
        <v>113</v>
      </c>
      <c r="C49" s="27"/>
      <c r="D49" s="40">
        <f>D43</f>
        <v>2070.04</v>
      </c>
    </row>
    <row r="50" spans="1:4" ht="13.5" thickBot="1">
      <c r="A50" s="626" t="s">
        <v>66</v>
      </c>
      <c r="B50" s="627"/>
      <c r="C50" s="627"/>
      <c r="D50" s="37">
        <f>ROUND((D46+D47+D48+D49),2)</f>
        <v>5828.47</v>
      </c>
    </row>
    <row r="51" spans="1:4" ht="13.5" thickBot="1">
      <c r="A51" s="35"/>
      <c r="B51" s="35"/>
      <c r="C51" s="35"/>
      <c r="D51" s="33"/>
    </row>
    <row r="52" spans="1:4" ht="13.5" thickBot="1">
      <c r="A52" s="634" t="s">
        <v>351</v>
      </c>
      <c r="B52" s="635"/>
      <c r="C52" s="635"/>
      <c r="D52" s="37">
        <f>ROUND(D50*0,2)</f>
        <v>0</v>
      </c>
    </row>
    <row r="53" spans="1:4" ht="13.5" thickBot="1">
      <c r="A53" s="36"/>
      <c r="B53" s="36"/>
      <c r="C53" s="36"/>
      <c r="D53" s="29"/>
    </row>
    <row r="54" spans="1:4" ht="13.5" thickBot="1">
      <c r="A54" s="632" t="s">
        <v>2</v>
      </c>
      <c r="B54" s="633"/>
      <c r="C54" s="633"/>
      <c r="D54" s="34">
        <f>ROUND(D50+D52,2)</f>
        <v>5828.47</v>
      </c>
    </row>
  </sheetData>
  <mergeCells count="18">
    <mergeCell ref="A54:C54"/>
    <mergeCell ref="A30:D30"/>
    <mergeCell ref="A31:C31"/>
    <mergeCell ref="A41:C41"/>
    <mergeCell ref="A52:C52"/>
    <mergeCell ref="A43:C43"/>
    <mergeCell ref="A39:C39"/>
    <mergeCell ref="A40:D40"/>
    <mergeCell ref="A45:D45"/>
    <mergeCell ref="A50:C50"/>
    <mergeCell ref="A23:C23"/>
    <mergeCell ref="A29:C29"/>
    <mergeCell ref="A22:D22"/>
    <mergeCell ref="A1:D1"/>
    <mergeCell ref="A3:C3"/>
    <mergeCell ref="A14:D14"/>
    <mergeCell ref="A15:C15"/>
    <mergeCell ref="A21:C2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L56"/>
  <sheetViews>
    <sheetView showGridLines="0" view="pageBreakPreview" zoomScaleNormal="100" zoomScaleSheetLayoutView="100" workbookViewId="0">
      <selection activeCell="D55" sqref="D55"/>
    </sheetView>
  </sheetViews>
  <sheetFormatPr defaultColWidth="4.42578125" defaultRowHeight="12.75"/>
  <cols>
    <col min="1" max="1" width="2.42578125" style="25" bestFit="1" customWidth="1"/>
    <col min="2" max="2" width="65.42578125" style="25" bestFit="1" customWidth="1"/>
    <col min="3" max="3" width="7.28515625" style="25" bestFit="1" customWidth="1"/>
    <col min="4" max="4" width="15.7109375" style="30" bestFit="1" customWidth="1"/>
    <col min="5" max="5" width="12.140625" style="25" bestFit="1" customWidth="1"/>
    <col min="6" max="255" width="11.42578125" style="25" customWidth="1"/>
    <col min="256" max="16384" width="4.42578125" style="25"/>
  </cols>
  <sheetData>
    <row r="1" spans="1:6" ht="12.75" customHeight="1" thickBot="1">
      <c r="A1" s="560" t="str">
        <f>'SINTESE DOS CUSTOS'!B10</f>
        <v>Motorista de caminhão de coleta - Diurno</v>
      </c>
      <c r="B1" s="561"/>
      <c r="C1" s="561"/>
      <c r="D1" s="562"/>
    </row>
    <row r="2" spans="1:6" ht="13.5" thickBot="1">
      <c r="A2" s="26"/>
      <c r="B2" s="26"/>
      <c r="C2" s="26"/>
      <c r="D2" s="28"/>
    </row>
    <row r="3" spans="1:6" ht="13.5" thickBot="1">
      <c r="A3" s="629" t="s">
        <v>32</v>
      </c>
      <c r="B3" s="630"/>
      <c r="C3" s="630"/>
      <c r="D3" s="32" t="s">
        <v>42</v>
      </c>
    </row>
    <row r="4" spans="1:6">
      <c r="A4" s="359" t="s">
        <v>43</v>
      </c>
      <c r="B4" s="357" t="s">
        <v>36</v>
      </c>
      <c r="C4" s="356"/>
      <c r="D4" s="358" t="s">
        <v>95</v>
      </c>
    </row>
    <row r="5" spans="1:6">
      <c r="A5" s="318" t="s">
        <v>45</v>
      </c>
      <c r="B5" s="315" t="s">
        <v>33</v>
      </c>
      <c r="C5" s="314"/>
      <c r="D5" s="110" t="s">
        <v>34</v>
      </c>
    </row>
    <row r="6" spans="1:6">
      <c r="A6" s="318" t="s">
        <v>46</v>
      </c>
      <c r="B6" s="315" t="s">
        <v>35</v>
      </c>
      <c r="C6" s="314"/>
      <c r="D6" s="110">
        <f>'Salários Categoria'!B10</f>
        <v>2645.29</v>
      </c>
    </row>
    <row r="7" spans="1:6">
      <c r="A7" s="318" t="s">
        <v>47</v>
      </c>
      <c r="B7" s="315" t="s">
        <v>37</v>
      </c>
      <c r="C7" s="314"/>
      <c r="D7" s="319">
        <v>2024</v>
      </c>
    </row>
    <row r="8" spans="1:6">
      <c r="A8" s="318" t="s">
        <v>49</v>
      </c>
      <c r="B8" s="315" t="s">
        <v>38</v>
      </c>
      <c r="C8" s="314"/>
      <c r="D8" s="110"/>
    </row>
    <row r="9" spans="1:6">
      <c r="A9" s="318" t="s">
        <v>51</v>
      </c>
      <c r="B9" s="316" t="s">
        <v>207</v>
      </c>
      <c r="C9" s="314"/>
      <c r="D9" s="355">
        <v>26.08</v>
      </c>
    </row>
    <row r="10" spans="1:6">
      <c r="A10" s="318" t="s">
        <v>52</v>
      </c>
      <c r="B10" s="315" t="s">
        <v>39</v>
      </c>
      <c r="C10" s="314"/>
      <c r="D10" s="320">
        <v>0.4</v>
      </c>
    </row>
    <row r="11" spans="1:6">
      <c r="A11" s="318" t="s">
        <v>53</v>
      </c>
      <c r="B11" s="315" t="s">
        <v>40</v>
      </c>
      <c r="C11" s="314"/>
      <c r="D11" s="110">
        <f>'Salários Categoria'!B13</f>
        <v>228.44</v>
      </c>
    </row>
    <row r="12" spans="1:6">
      <c r="A12" s="318" t="s">
        <v>105</v>
      </c>
      <c r="B12" s="316" t="s">
        <v>180</v>
      </c>
      <c r="C12" s="314"/>
      <c r="D12" s="110">
        <f>'Salários Categoria'!B15</f>
        <v>191.74</v>
      </c>
    </row>
    <row r="13" spans="1:6">
      <c r="A13" s="318" t="s">
        <v>114</v>
      </c>
      <c r="B13" s="316" t="s">
        <v>145</v>
      </c>
      <c r="C13" s="314"/>
      <c r="D13" s="110">
        <f>D6</f>
        <v>2645.29</v>
      </c>
      <c r="F13" s="98"/>
    </row>
    <row r="14" spans="1:6" ht="13.5" thickBot="1">
      <c r="A14" s="631"/>
      <c r="B14" s="631"/>
      <c r="C14" s="631"/>
      <c r="D14" s="631"/>
    </row>
    <row r="15" spans="1:6" ht="12.75" customHeight="1" thickBot="1">
      <c r="A15" s="624" t="s">
        <v>107</v>
      </c>
      <c r="B15" s="625"/>
      <c r="C15" s="625"/>
      <c r="D15" s="31" t="s">
        <v>42</v>
      </c>
      <c r="F15" s="98"/>
    </row>
    <row r="16" spans="1:6">
      <c r="A16" s="356" t="s">
        <v>43</v>
      </c>
      <c r="B16" s="357" t="s">
        <v>44</v>
      </c>
      <c r="C16" s="356"/>
      <c r="D16" s="358">
        <f>ROUND(D6,2)</f>
        <v>2645.29</v>
      </c>
    </row>
    <row r="17" spans="1:12">
      <c r="A17" s="314" t="s">
        <v>46</v>
      </c>
      <c r="B17" s="315" t="s">
        <v>39</v>
      </c>
      <c r="C17" s="314"/>
      <c r="D17" s="372">
        <f>ROUND(D13*D10,2)</f>
        <v>1058.1199999999999</v>
      </c>
      <c r="I17" s="98"/>
    </row>
    <row r="18" spans="1:12">
      <c r="A18" s="314" t="s">
        <v>47</v>
      </c>
      <c r="B18" s="315" t="s">
        <v>48</v>
      </c>
      <c r="C18" s="314"/>
      <c r="D18" s="317">
        <v>0</v>
      </c>
    </row>
    <row r="19" spans="1:12">
      <c r="A19" s="314" t="s">
        <v>49</v>
      </c>
      <c r="B19" s="315" t="s">
        <v>50</v>
      </c>
      <c r="C19" s="314"/>
      <c r="D19" s="110">
        <v>0</v>
      </c>
      <c r="I19" s="248"/>
    </row>
    <row r="20" spans="1:12" ht="13.5" thickBot="1">
      <c r="A20" s="322" t="s">
        <v>51</v>
      </c>
      <c r="B20" s="321" t="s">
        <v>275</v>
      </c>
      <c r="C20" s="322"/>
      <c r="D20" s="324">
        <v>0</v>
      </c>
      <c r="L20" s="250"/>
    </row>
    <row r="21" spans="1:12" ht="13.5" thickBot="1">
      <c r="A21" s="626" t="s">
        <v>55</v>
      </c>
      <c r="B21" s="627"/>
      <c r="C21" s="627"/>
      <c r="D21" s="37">
        <f>ROUND(SUM(D16:D20),2)</f>
        <v>3703.41</v>
      </c>
      <c r="F21" s="249"/>
      <c r="J21" s="90"/>
      <c r="K21" s="250"/>
    </row>
    <row r="22" spans="1:12" ht="13.5" thickBot="1">
      <c r="A22" s="628"/>
      <c r="B22" s="628"/>
      <c r="C22" s="628"/>
      <c r="D22" s="628"/>
    </row>
    <row r="23" spans="1:12" ht="12.75" customHeight="1" thickBot="1">
      <c r="A23" s="624" t="s">
        <v>106</v>
      </c>
      <c r="B23" s="625"/>
      <c r="C23" s="625"/>
      <c r="D23" s="31" t="s">
        <v>42</v>
      </c>
    </row>
    <row r="24" spans="1:12">
      <c r="A24" s="371" t="s">
        <v>43</v>
      </c>
      <c r="B24" s="315" t="s">
        <v>56</v>
      </c>
      <c r="C24" s="314"/>
      <c r="D24" s="110">
        <f>ROUND(D11*0.8,2)</f>
        <v>182.75</v>
      </c>
    </row>
    <row r="25" spans="1:12">
      <c r="A25" s="371" t="s">
        <v>45</v>
      </c>
      <c r="B25" s="315" t="s">
        <v>57</v>
      </c>
      <c r="C25" s="314"/>
      <c r="D25" s="110">
        <f>ROUND(D12,2)</f>
        <v>191.74</v>
      </c>
    </row>
    <row r="26" spans="1:12">
      <c r="A26" s="371" t="s">
        <v>46</v>
      </c>
      <c r="B26" s="315" t="s">
        <v>58</v>
      </c>
      <c r="C26" s="314"/>
      <c r="D26" s="110">
        <v>7.31</v>
      </c>
    </row>
    <row r="27" spans="1:12">
      <c r="A27" s="371" t="s">
        <v>47</v>
      </c>
      <c r="B27" s="315" t="s">
        <v>54</v>
      </c>
      <c r="C27" s="314"/>
      <c r="D27" s="110">
        <f>D28</f>
        <v>456.86</v>
      </c>
    </row>
    <row r="28" spans="1:12" ht="13.5" thickBot="1">
      <c r="A28" s="322"/>
      <c r="B28" s="365" t="s">
        <v>181</v>
      </c>
      <c r="C28" s="322"/>
      <c r="D28" s="323">
        <f>'Salários Categoria'!B14</f>
        <v>456.86</v>
      </c>
    </row>
    <row r="29" spans="1:12" ht="13.5" thickBot="1">
      <c r="A29" s="626" t="s">
        <v>59</v>
      </c>
      <c r="B29" s="627"/>
      <c r="C29" s="627"/>
      <c r="D29" s="37">
        <f>ROUND(SUM(D24:D27),2)</f>
        <v>838.66</v>
      </c>
    </row>
    <row r="30" spans="1:12" ht="13.5" thickBot="1">
      <c r="A30" s="628"/>
      <c r="B30" s="628"/>
      <c r="C30" s="628"/>
      <c r="D30" s="628"/>
    </row>
    <row r="31" spans="1:12" ht="12.75" customHeight="1" thickBot="1">
      <c r="A31" s="624" t="s">
        <v>108</v>
      </c>
      <c r="B31" s="625"/>
      <c r="C31" s="625"/>
      <c r="D31" s="31" t="s">
        <v>42</v>
      </c>
    </row>
    <row r="32" spans="1:12" s="90" customFormat="1">
      <c r="A32" s="362" t="s">
        <v>43</v>
      </c>
      <c r="B32" s="363" t="s">
        <v>60</v>
      </c>
      <c r="C32" s="362"/>
      <c r="D32" s="364">
        <f>ROUND(SUM(D33:D35),2)</f>
        <v>40.15</v>
      </c>
    </row>
    <row r="33" spans="1:4">
      <c r="A33" s="328"/>
      <c r="B33" s="329" t="s">
        <v>164</v>
      </c>
      <c r="C33" s="328"/>
      <c r="D33" s="110">
        <f>(70.34*3)/12</f>
        <v>17.585000000000001</v>
      </c>
    </row>
    <row r="34" spans="1:4">
      <c r="A34" s="328"/>
      <c r="B34" s="329" t="s">
        <v>156</v>
      </c>
      <c r="C34" s="328"/>
      <c r="D34" s="110">
        <f>(19.9*3)/12</f>
        <v>4.9749999999999996</v>
      </c>
    </row>
    <row r="35" spans="1:4">
      <c r="A35" s="328"/>
      <c r="B35" s="329" t="s">
        <v>166</v>
      </c>
      <c r="C35" s="328"/>
      <c r="D35" s="110">
        <f>D33</f>
        <v>17.585000000000001</v>
      </c>
    </row>
    <row r="36" spans="1:4" s="90" customFormat="1">
      <c r="A36" s="325" t="s">
        <v>45</v>
      </c>
      <c r="B36" s="326" t="s">
        <v>61</v>
      </c>
      <c r="C36" s="325"/>
      <c r="D36" s="327">
        <v>0</v>
      </c>
    </row>
    <row r="37" spans="1:4" s="90" customFormat="1">
      <c r="A37" s="325" t="s">
        <v>46</v>
      </c>
      <c r="B37" s="326" t="s">
        <v>62</v>
      </c>
      <c r="C37" s="325"/>
      <c r="D37" s="327">
        <f>ROUND(SUM(D38:D39),2)</f>
        <v>31.35</v>
      </c>
    </row>
    <row r="38" spans="1:4">
      <c r="A38" s="328"/>
      <c r="B38" s="329" t="s">
        <v>158</v>
      </c>
      <c r="C38" s="328"/>
      <c r="D38" s="110">
        <f>(62.09*3)/12</f>
        <v>15.522500000000001</v>
      </c>
    </row>
    <row r="39" spans="1:4" ht="13.5" thickBot="1">
      <c r="A39" s="328"/>
      <c r="B39" s="329" t="s">
        <v>165</v>
      </c>
      <c r="C39" s="328"/>
      <c r="D39" s="110">
        <f>(253.3*0.75)/12</f>
        <v>15.831250000000002</v>
      </c>
    </row>
    <row r="40" spans="1:4" s="90" customFormat="1" ht="13.5" thickBot="1">
      <c r="A40" s="330" t="s">
        <v>47</v>
      </c>
      <c r="B40" s="331" t="s">
        <v>54</v>
      </c>
      <c r="C40" s="330"/>
      <c r="D40" s="332">
        <v>0</v>
      </c>
    </row>
    <row r="41" spans="1:4" ht="13.5" thickBot="1">
      <c r="A41" s="626" t="s">
        <v>63</v>
      </c>
      <c r="B41" s="627"/>
      <c r="C41" s="627"/>
      <c r="D41" s="37">
        <f>ROUND((((D32+D36)+D37)+D40),2)</f>
        <v>71.5</v>
      </c>
    </row>
    <row r="42" spans="1:4" ht="13.5" thickBot="1">
      <c r="A42" s="628"/>
      <c r="B42" s="628"/>
      <c r="C42" s="628"/>
      <c r="D42" s="628"/>
    </row>
    <row r="43" spans="1:4" ht="12.75" customHeight="1" thickBot="1">
      <c r="A43" s="624" t="s">
        <v>109</v>
      </c>
      <c r="B43" s="625"/>
      <c r="C43" s="625"/>
      <c r="D43" s="31" t="s">
        <v>42</v>
      </c>
    </row>
    <row r="44" spans="1:4" ht="13.5" thickBot="1">
      <c r="A44" s="48" t="s">
        <v>43</v>
      </c>
      <c r="B44" s="39" t="s">
        <v>64</v>
      </c>
      <c r="C44" s="24">
        <f>'ENCARGOS SOCIAIS'!C36</f>
        <v>0.72150000000000003</v>
      </c>
      <c r="D44" s="40">
        <f>ROUND(D21*C44,2)</f>
        <v>2672.01</v>
      </c>
    </row>
    <row r="45" spans="1:4" ht="13.5" thickBot="1">
      <c r="A45" s="634" t="s">
        <v>2</v>
      </c>
      <c r="B45" s="635"/>
      <c r="C45" s="635" t="e">
        <f>#N/A</f>
        <v>#N/A</v>
      </c>
      <c r="D45" s="37">
        <f>SUM(D44:D44)</f>
        <v>2672.01</v>
      </c>
    </row>
    <row r="46" spans="1:4" ht="13.5" thickBot="1">
      <c r="A46" s="27"/>
      <c r="B46" s="27"/>
      <c r="C46" s="27"/>
      <c r="D46" s="29"/>
    </row>
    <row r="47" spans="1:4" ht="12.75" customHeight="1" thickBot="1">
      <c r="A47" s="636" t="s">
        <v>65</v>
      </c>
      <c r="B47" s="637"/>
      <c r="C47" s="637"/>
      <c r="D47" s="638"/>
    </row>
    <row r="48" spans="1:4">
      <c r="A48" s="356" t="s">
        <v>43</v>
      </c>
      <c r="B48" s="361" t="s">
        <v>110</v>
      </c>
      <c r="C48" s="356"/>
      <c r="D48" s="358">
        <f>D21</f>
        <v>3703.41</v>
      </c>
    </row>
    <row r="49" spans="1:9">
      <c r="A49" s="314" t="s">
        <v>45</v>
      </c>
      <c r="B49" s="316" t="s">
        <v>111</v>
      </c>
      <c r="C49" s="314"/>
      <c r="D49" s="110">
        <f>D29</f>
        <v>838.66</v>
      </c>
    </row>
    <row r="50" spans="1:9">
      <c r="A50" s="314" t="s">
        <v>46</v>
      </c>
      <c r="B50" s="316" t="s">
        <v>112</v>
      </c>
      <c r="C50" s="314"/>
      <c r="D50" s="110">
        <f>D41</f>
        <v>71.5</v>
      </c>
    </row>
    <row r="51" spans="1:9" ht="13.5" thickBot="1">
      <c r="A51" s="322" t="s">
        <v>47</v>
      </c>
      <c r="B51" s="321" t="s">
        <v>113</v>
      </c>
      <c r="C51" s="322"/>
      <c r="D51" s="323">
        <f>D45</f>
        <v>2672.01</v>
      </c>
    </row>
    <row r="52" spans="1:9" ht="13.5" thickBot="1">
      <c r="A52" s="626" t="s">
        <v>66</v>
      </c>
      <c r="B52" s="627"/>
      <c r="C52" s="627"/>
      <c r="D52" s="37">
        <f>ROUND((D48+D49+D50+D51),2)</f>
        <v>7285.58</v>
      </c>
      <c r="E52" s="77"/>
      <c r="F52" s="77"/>
      <c r="G52" s="77"/>
      <c r="H52" s="77"/>
      <c r="I52" s="77"/>
    </row>
    <row r="53" spans="1:9" ht="13.5" thickBot="1">
      <c r="A53" s="35"/>
      <c r="B53" s="35"/>
      <c r="C53" s="35"/>
      <c r="D53" s="33"/>
    </row>
    <row r="54" spans="1:9" ht="13.5" thickBot="1">
      <c r="A54" s="626" t="s">
        <v>351</v>
      </c>
      <c r="B54" s="627"/>
      <c r="C54" s="627"/>
      <c r="D54" s="378">
        <f>ROUND(D52*0,2)</f>
        <v>0</v>
      </c>
    </row>
    <row r="55" spans="1:9" ht="13.5" thickBot="1">
      <c r="A55" s="36"/>
      <c r="B55" s="36"/>
      <c r="C55" s="36"/>
      <c r="D55" s="29"/>
    </row>
    <row r="56" spans="1:9" ht="13.5" thickBot="1">
      <c r="A56" s="632" t="s">
        <v>2</v>
      </c>
      <c r="B56" s="633"/>
      <c r="C56" s="633"/>
      <c r="D56" s="34">
        <f>ROUND(D52+D54,2)</f>
        <v>7285.58</v>
      </c>
    </row>
  </sheetData>
  <mergeCells count="18">
    <mergeCell ref="A1:D1"/>
    <mergeCell ref="A14:D14"/>
    <mergeCell ref="A15:C15"/>
    <mergeCell ref="A3:C3"/>
    <mergeCell ref="A42:D42"/>
    <mergeCell ref="A21:C21"/>
    <mergeCell ref="A22:D22"/>
    <mergeCell ref="A29:C29"/>
    <mergeCell ref="A23:C23"/>
    <mergeCell ref="A31:C31"/>
    <mergeCell ref="A54:C54"/>
    <mergeCell ref="A56:C56"/>
    <mergeCell ref="A45:C45"/>
    <mergeCell ref="A47:D47"/>
    <mergeCell ref="A30:D30"/>
    <mergeCell ref="A41:C41"/>
    <mergeCell ref="A52:C52"/>
    <mergeCell ref="A43:C4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60"/>
  <sheetViews>
    <sheetView showGridLines="0" tabSelected="1" view="pageBreakPreview" topLeftCell="A28" zoomScale="115" zoomScaleNormal="100" zoomScaleSheetLayoutView="115" workbookViewId="0">
      <selection activeCell="A59" sqref="A59"/>
    </sheetView>
  </sheetViews>
  <sheetFormatPr defaultColWidth="4.42578125" defaultRowHeight="12.75"/>
  <cols>
    <col min="1" max="1" width="2.42578125" style="25" bestFit="1" customWidth="1"/>
    <col min="2" max="2" width="65.42578125" style="25" bestFit="1" customWidth="1"/>
    <col min="3" max="3" width="7.28515625" style="25" bestFit="1" customWidth="1"/>
    <col min="4" max="4" width="15.7109375" style="30" bestFit="1" customWidth="1"/>
    <col min="5" max="244" width="11.42578125" style="25" customWidth="1"/>
    <col min="245" max="16384" width="4.42578125" style="25"/>
  </cols>
  <sheetData>
    <row r="1" spans="1:4" ht="12.75" customHeight="1" thickBot="1">
      <c r="A1" s="560" t="str">
        <f>'SINTESE DOS CUSTOS'!B12</f>
        <v>Coletor com 40% de insalubridade - Diurno</v>
      </c>
      <c r="B1" s="561"/>
      <c r="C1" s="561"/>
      <c r="D1" s="562"/>
    </row>
    <row r="2" spans="1:4" ht="13.5" thickBot="1">
      <c r="A2" s="26"/>
      <c r="B2" s="26"/>
      <c r="C2" s="26"/>
      <c r="D2" s="28"/>
    </row>
    <row r="3" spans="1:4" ht="13.5" thickBot="1">
      <c r="A3" s="629" t="s">
        <v>32</v>
      </c>
      <c r="B3" s="630"/>
      <c r="C3" s="630"/>
      <c r="D3" s="32" t="s">
        <v>42</v>
      </c>
    </row>
    <row r="4" spans="1:4">
      <c r="A4" s="359" t="s">
        <v>43</v>
      </c>
      <c r="B4" s="357" t="s">
        <v>36</v>
      </c>
      <c r="C4" s="356"/>
      <c r="D4" s="360" t="s">
        <v>140</v>
      </c>
    </row>
    <row r="5" spans="1:4">
      <c r="A5" s="318" t="s">
        <v>45</v>
      </c>
      <c r="B5" s="315" t="s">
        <v>33</v>
      </c>
      <c r="C5" s="314"/>
      <c r="D5" s="110" t="s">
        <v>34</v>
      </c>
    </row>
    <row r="6" spans="1:4">
      <c r="A6" s="318" t="s">
        <v>46</v>
      </c>
      <c r="B6" s="315" t="s">
        <v>35</v>
      </c>
      <c r="C6" s="314"/>
      <c r="D6" s="110">
        <f>'Salários Categoria'!B9</f>
        <v>1634.5</v>
      </c>
    </row>
    <row r="7" spans="1:4">
      <c r="A7" s="318" t="s">
        <v>47</v>
      </c>
      <c r="B7" s="315" t="s">
        <v>37</v>
      </c>
      <c r="C7" s="314"/>
      <c r="D7" s="319">
        <v>2024</v>
      </c>
    </row>
    <row r="8" spans="1:4">
      <c r="A8" s="318" t="s">
        <v>49</v>
      </c>
      <c r="B8" s="315" t="s">
        <v>38</v>
      </c>
      <c r="C8" s="314"/>
      <c r="D8" s="110" t="e">
        <f>'Salários Categoria'!#REF!</f>
        <v>#REF!</v>
      </c>
    </row>
    <row r="9" spans="1:4">
      <c r="A9" s="318" t="s">
        <v>51</v>
      </c>
      <c r="B9" s="316" t="s">
        <v>207</v>
      </c>
      <c r="C9" s="314"/>
      <c r="D9" s="355">
        <v>26.08</v>
      </c>
    </row>
    <row r="10" spans="1:4">
      <c r="A10" s="318" t="s">
        <v>52</v>
      </c>
      <c r="B10" s="315" t="s">
        <v>39</v>
      </c>
      <c r="C10" s="314"/>
      <c r="D10" s="320">
        <v>0.4</v>
      </c>
    </row>
    <row r="11" spans="1:4">
      <c r="A11" s="318" t="s">
        <v>53</v>
      </c>
      <c r="B11" s="315" t="s">
        <v>40</v>
      </c>
      <c r="C11" s="314"/>
      <c r="D11" s="110">
        <f>'Salários Categoria'!B13</f>
        <v>228.44</v>
      </c>
    </row>
    <row r="12" spans="1:4">
      <c r="A12" s="318" t="s">
        <v>105</v>
      </c>
      <c r="B12" s="316" t="s">
        <v>180</v>
      </c>
      <c r="C12" s="314"/>
      <c r="D12" s="110">
        <f>'Salários Categoria'!B15</f>
        <v>191.74</v>
      </c>
    </row>
    <row r="13" spans="1:4">
      <c r="A13" s="318" t="s">
        <v>114</v>
      </c>
      <c r="B13" s="316" t="s">
        <v>145</v>
      </c>
      <c r="C13" s="314"/>
      <c r="D13" s="110">
        <f>'Salários Categoria'!B11</f>
        <v>1634.5</v>
      </c>
    </row>
    <row r="14" spans="1:4" ht="13.5" thickBot="1">
      <c r="A14" s="631"/>
      <c r="B14" s="631"/>
      <c r="C14" s="631"/>
      <c r="D14" s="631"/>
    </row>
    <row r="15" spans="1:4" ht="12.75" customHeight="1" thickBot="1">
      <c r="A15" s="624" t="s">
        <v>107</v>
      </c>
      <c r="B15" s="625"/>
      <c r="C15" s="625"/>
      <c r="D15" s="31" t="s">
        <v>42</v>
      </c>
    </row>
    <row r="16" spans="1:4">
      <c r="A16" s="356" t="s">
        <v>43</v>
      </c>
      <c r="B16" s="357" t="s">
        <v>44</v>
      </c>
      <c r="C16" s="356"/>
      <c r="D16" s="358">
        <f>ROUND(D6,2)</f>
        <v>1634.5</v>
      </c>
    </row>
    <row r="17" spans="1:4">
      <c r="A17" s="314" t="s">
        <v>46</v>
      </c>
      <c r="B17" s="315" t="s">
        <v>39</v>
      </c>
      <c r="C17" s="314"/>
      <c r="D17" s="110">
        <f>ROUND(D13*D10,2)</f>
        <v>653.79999999999995</v>
      </c>
    </row>
    <row r="18" spans="1:4">
      <c r="A18" s="314" t="s">
        <v>47</v>
      </c>
      <c r="B18" s="315" t="s">
        <v>48</v>
      </c>
      <c r="C18" s="314"/>
      <c r="D18" s="317">
        <v>0</v>
      </c>
    </row>
    <row r="19" spans="1:4">
      <c r="A19" s="314" t="s">
        <v>49</v>
      </c>
      <c r="B19" s="315" t="s">
        <v>50</v>
      </c>
      <c r="C19" s="314"/>
      <c r="D19" s="110">
        <v>0</v>
      </c>
    </row>
    <row r="20" spans="1:4" ht="13.5" thickBot="1">
      <c r="A20" s="322" t="s">
        <v>51</v>
      </c>
      <c r="B20" s="321" t="s">
        <v>275</v>
      </c>
      <c r="C20" s="322"/>
      <c r="D20" s="324">
        <v>0</v>
      </c>
    </row>
    <row r="21" spans="1:4" ht="13.5" thickBot="1">
      <c r="A21" s="626" t="s">
        <v>55</v>
      </c>
      <c r="B21" s="627"/>
      <c r="C21" s="627"/>
      <c r="D21" s="37">
        <f>ROUND(SUM(D16:D20),2)</f>
        <v>2288.3000000000002</v>
      </c>
    </row>
    <row r="22" spans="1:4" ht="13.5" thickBot="1">
      <c r="A22" s="628"/>
      <c r="B22" s="628"/>
      <c r="C22" s="628"/>
      <c r="D22" s="628"/>
    </row>
    <row r="23" spans="1:4" ht="12.75" customHeight="1" thickBot="1">
      <c r="A23" s="624" t="s">
        <v>106</v>
      </c>
      <c r="B23" s="625"/>
      <c r="C23" s="625"/>
      <c r="D23" s="31" t="s">
        <v>42</v>
      </c>
    </row>
    <row r="24" spans="1:4">
      <c r="A24" s="371" t="s">
        <v>43</v>
      </c>
      <c r="B24" s="315" t="s">
        <v>56</v>
      </c>
      <c r="C24" s="314"/>
      <c r="D24" s="110">
        <f>ROUND(D11*0.8,2)</f>
        <v>182.75</v>
      </c>
    </row>
    <row r="25" spans="1:4">
      <c r="A25" s="371" t="s">
        <v>45</v>
      </c>
      <c r="B25" s="315" t="s">
        <v>57</v>
      </c>
      <c r="C25" s="314"/>
      <c r="D25" s="110">
        <f>ROUND(D12,2)</f>
        <v>191.74</v>
      </c>
    </row>
    <row r="26" spans="1:4">
      <c r="A26" s="371" t="s">
        <v>46</v>
      </c>
      <c r="B26" s="315" t="s">
        <v>58</v>
      </c>
      <c r="C26" s="314"/>
      <c r="D26" s="110">
        <v>7.31</v>
      </c>
    </row>
    <row r="27" spans="1:4">
      <c r="A27" s="371" t="s">
        <v>47</v>
      </c>
      <c r="B27" s="315" t="s">
        <v>54</v>
      </c>
      <c r="C27" s="314"/>
      <c r="D27" s="110">
        <f>D28</f>
        <v>456.86</v>
      </c>
    </row>
    <row r="28" spans="1:4" ht="13.5" thickBot="1">
      <c r="A28" s="322"/>
      <c r="B28" s="365" t="s">
        <v>181</v>
      </c>
      <c r="C28" s="322"/>
      <c r="D28" s="323">
        <f>'Salários Categoria'!B14</f>
        <v>456.86</v>
      </c>
    </row>
    <row r="29" spans="1:4" ht="13.5" thickBot="1">
      <c r="A29" s="626" t="s">
        <v>59</v>
      </c>
      <c r="B29" s="627"/>
      <c r="C29" s="627"/>
      <c r="D29" s="37">
        <f>ROUND(SUM(D24:D27),2)</f>
        <v>838.66</v>
      </c>
    </row>
    <row r="30" spans="1:4" ht="13.5" thickBot="1">
      <c r="A30" s="628"/>
      <c r="B30" s="628"/>
      <c r="C30" s="628"/>
      <c r="D30" s="628"/>
    </row>
    <row r="31" spans="1:4" ht="12.75" customHeight="1" thickBot="1">
      <c r="A31" s="624" t="s">
        <v>108</v>
      </c>
      <c r="B31" s="625"/>
      <c r="C31" s="625"/>
      <c r="D31" s="31" t="s">
        <v>42</v>
      </c>
    </row>
    <row r="32" spans="1:4" s="90" customFormat="1">
      <c r="A32" s="362" t="s">
        <v>43</v>
      </c>
      <c r="B32" s="363" t="s">
        <v>60</v>
      </c>
      <c r="C32" s="362"/>
      <c r="D32" s="364">
        <f>ROUND(SUM(D33:D35),2)</f>
        <v>40.15</v>
      </c>
    </row>
    <row r="33" spans="1:4">
      <c r="A33" s="328"/>
      <c r="B33" s="329" t="s">
        <v>155</v>
      </c>
      <c r="C33" s="328"/>
      <c r="D33" s="110">
        <f>(70.34*3)/12</f>
        <v>17.585000000000001</v>
      </c>
    </row>
    <row r="34" spans="1:4">
      <c r="A34" s="328"/>
      <c r="B34" s="329" t="s">
        <v>156</v>
      </c>
      <c r="C34" s="328"/>
      <c r="D34" s="110">
        <f>(19.9*3)/12</f>
        <v>4.9749999999999996</v>
      </c>
    </row>
    <row r="35" spans="1:4">
      <c r="A35" s="328"/>
      <c r="B35" s="329" t="s">
        <v>157</v>
      </c>
      <c r="C35" s="328"/>
      <c r="D35" s="110">
        <f>D33</f>
        <v>17.585000000000001</v>
      </c>
    </row>
    <row r="36" spans="1:4" s="90" customFormat="1">
      <c r="A36" s="325" t="s">
        <v>45</v>
      </c>
      <c r="B36" s="326" t="s">
        <v>61</v>
      </c>
      <c r="C36" s="325"/>
      <c r="D36" s="327">
        <v>0</v>
      </c>
    </row>
    <row r="37" spans="1:4" s="90" customFormat="1">
      <c r="A37" s="325" t="s">
        <v>46</v>
      </c>
      <c r="B37" s="326" t="s">
        <v>62</v>
      </c>
      <c r="C37" s="325"/>
      <c r="D37" s="327">
        <f>ROUND(SUM(D38:D39),2)</f>
        <v>31.35</v>
      </c>
    </row>
    <row r="38" spans="1:4">
      <c r="A38" s="328"/>
      <c r="B38" s="329" t="s">
        <v>158</v>
      </c>
      <c r="C38" s="328"/>
      <c r="D38" s="110">
        <f>(62.09*3)/12</f>
        <v>15.522500000000001</v>
      </c>
    </row>
    <row r="39" spans="1:4">
      <c r="A39" s="328"/>
      <c r="B39" s="329" t="s">
        <v>165</v>
      </c>
      <c r="C39" s="328"/>
      <c r="D39" s="110">
        <f>(253.3*0.75)/12</f>
        <v>15.831250000000002</v>
      </c>
    </row>
    <row r="40" spans="1:4" s="90" customFormat="1">
      <c r="A40" s="325" t="s">
        <v>47</v>
      </c>
      <c r="B40" s="326" t="s">
        <v>54</v>
      </c>
      <c r="C40" s="325"/>
      <c r="D40" s="327">
        <f>SUM(D41:D43)</f>
        <v>7.7025000000000006</v>
      </c>
    </row>
    <row r="41" spans="1:4">
      <c r="A41" s="314"/>
      <c r="B41" s="316" t="s">
        <v>167</v>
      </c>
      <c r="C41" s="314"/>
      <c r="D41" s="110">
        <f>26.79/12</f>
        <v>2.2324999999999999</v>
      </c>
    </row>
    <row r="42" spans="1:4">
      <c r="A42" s="314"/>
      <c r="B42" s="316" t="s">
        <v>159</v>
      </c>
      <c r="C42" s="314"/>
      <c r="D42" s="110">
        <f>(18.9*2)/12</f>
        <v>3.15</v>
      </c>
    </row>
    <row r="43" spans="1:4">
      <c r="A43" s="314"/>
      <c r="B43" s="316" t="s">
        <v>160</v>
      </c>
      <c r="C43" s="314"/>
      <c r="D43" s="110">
        <v>2.3199999999999998</v>
      </c>
    </row>
    <row r="44" spans="1:4" ht="13.5" thickBot="1">
      <c r="A44" s="44"/>
      <c r="B44" s="39"/>
      <c r="C44" s="27"/>
      <c r="D44" s="40"/>
    </row>
    <row r="45" spans="1:4" ht="13.5" thickBot="1">
      <c r="A45" s="626" t="s">
        <v>63</v>
      </c>
      <c r="B45" s="627"/>
      <c r="C45" s="627"/>
      <c r="D45" s="37">
        <f>ROUND((((D32+D36)+D37)+D40),2)</f>
        <v>79.2</v>
      </c>
    </row>
    <row r="46" spans="1:4" ht="13.5" thickBot="1">
      <c r="A46" s="628"/>
      <c r="B46" s="628"/>
      <c r="C46" s="628"/>
      <c r="D46" s="628"/>
    </row>
    <row r="47" spans="1:4" ht="12.75" customHeight="1" thickBot="1">
      <c r="A47" s="624" t="s">
        <v>109</v>
      </c>
      <c r="B47" s="625"/>
      <c r="C47" s="625"/>
      <c r="D47" s="31" t="s">
        <v>42</v>
      </c>
    </row>
    <row r="48" spans="1:4" ht="13.5" thickBot="1">
      <c r="A48" s="48" t="s">
        <v>43</v>
      </c>
      <c r="B48" s="39" t="s">
        <v>64</v>
      </c>
      <c r="C48" s="24">
        <f>'ENCARGOS SOCIAIS'!C36</f>
        <v>0.72150000000000003</v>
      </c>
      <c r="D48" s="40">
        <f>ROUND(D21*C48,2)</f>
        <v>1651.01</v>
      </c>
    </row>
    <row r="49" spans="1:4" ht="13.5" thickBot="1">
      <c r="A49" s="634" t="s">
        <v>2</v>
      </c>
      <c r="B49" s="635"/>
      <c r="C49" s="635" t="e">
        <f>#N/A</f>
        <v>#N/A</v>
      </c>
      <c r="D49" s="37">
        <f>SUM(D48:D48)</f>
        <v>1651.01</v>
      </c>
    </row>
    <row r="50" spans="1:4" ht="13.5" thickBot="1">
      <c r="A50" s="27"/>
      <c r="B50" s="27"/>
      <c r="C50" s="27"/>
      <c r="D50" s="29"/>
    </row>
    <row r="51" spans="1:4" ht="12.75" customHeight="1">
      <c r="A51" s="639" t="s">
        <v>65</v>
      </c>
      <c r="B51" s="640"/>
      <c r="C51" s="640"/>
      <c r="D51" s="641"/>
    </row>
    <row r="52" spans="1:4">
      <c r="A52" s="314" t="s">
        <v>43</v>
      </c>
      <c r="B52" s="316" t="s">
        <v>110</v>
      </c>
      <c r="C52" s="314"/>
      <c r="D52" s="110">
        <f>D21</f>
        <v>2288.3000000000002</v>
      </c>
    </row>
    <row r="53" spans="1:4">
      <c r="A53" s="314" t="s">
        <v>45</v>
      </c>
      <c r="B53" s="316" t="s">
        <v>111</v>
      </c>
      <c r="C53" s="314"/>
      <c r="D53" s="110">
        <f>D29</f>
        <v>838.66</v>
      </c>
    </row>
    <row r="54" spans="1:4">
      <c r="A54" s="314" t="s">
        <v>46</v>
      </c>
      <c r="B54" s="316" t="s">
        <v>112</v>
      </c>
      <c r="C54" s="314"/>
      <c r="D54" s="110">
        <f>D45</f>
        <v>79.2</v>
      </c>
    </row>
    <row r="55" spans="1:4" ht="13.5" thickBot="1">
      <c r="A55" s="322" t="s">
        <v>47</v>
      </c>
      <c r="B55" s="321" t="s">
        <v>113</v>
      </c>
      <c r="C55" s="322"/>
      <c r="D55" s="323">
        <f>D49</f>
        <v>1651.01</v>
      </c>
    </row>
    <row r="56" spans="1:4" ht="13.5" thickBot="1">
      <c r="A56" s="626" t="s">
        <v>66</v>
      </c>
      <c r="B56" s="627"/>
      <c r="C56" s="627"/>
      <c r="D56" s="37">
        <f>ROUND((D52+D53+D54+D55),2)</f>
        <v>4857.17</v>
      </c>
    </row>
    <row r="57" spans="1:4" ht="13.5" thickBot="1">
      <c r="A57" s="35"/>
      <c r="B57" s="35"/>
      <c r="C57" s="35"/>
      <c r="D57" s="33"/>
    </row>
    <row r="58" spans="1:4" ht="13.5" thickBot="1">
      <c r="A58" s="634" t="s">
        <v>351</v>
      </c>
      <c r="B58" s="635"/>
      <c r="C58" s="635"/>
      <c r="D58" s="37">
        <f>ROUND(D56*0,2)</f>
        <v>0</v>
      </c>
    </row>
    <row r="59" spans="1:4" ht="13.5" thickBot="1">
      <c r="A59" s="36"/>
      <c r="B59" s="36"/>
      <c r="C59" s="36"/>
      <c r="D59" s="29"/>
    </row>
    <row r="60" spans="1:4" ht="13.5" thickBot="1">
      <c r="A60" s="632" t="s">
        <v>2</v>
      </c>
      <c r="B60" s="633"/>
      <c r="C60" s="633"/>
      <c r="D60" s="34">
        <f>ROUND(D56+D58,2)</f>
        <v>4857.17</v>
      </c>
    </row>
  </sheetData>
  <mergeCells count="18">
    <mergeCell ref="A23:C23"/>
    <mergeCell ref="A29:C29"/>
    <mergeCell ref="A22:D22"/>
    <mergeCell ref="A1:D1"/>
    <mergeCell ref="A3:C3"/>
    <mergeCell ref="A14:D14"/>
    <mergeCell ref="A15:C15"/>
    <mergeCell ref="A21:C21"/>
    <mergeCell ref="A58:C58"/>
    <mergeCell ref="A60:C60"/>
    <mergeCell ref="A30:D30"/>
    <mergeCell ref="A31:C31"/>
    <mergeCell ref="A45:C45"/>
    <mergeCell ref="A49:C49"/>
    <mergeCell ref="A51:D51"/>
    <mergeCell ref="A56:C56"/>
    <mergeCell ref="A46:D46"/>
    <mergeCell ref="A47:C4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16</vt:i4>
      </vt:variant>
    </vt:vector>
  </HeadingPairs>
  <TitlesOfParts>
    <vt:vector size="33" baseType="lpstr">
      <vt:lpstr>PLANILHA DE PREÇOS</vt:lpstr>
      <vt:lpstr>CRONOGRAMA GERAL</vt:lpstr>
      <vt:lpstr>HISTÓR. COLETA, OPR. ATERRO</vt:lpstr>
      <vt:lpstr>DIMENS. COLET.</vt:lpstr>
      <vt:lpstr>BDI-SERVIÇOS</vt:lpstr>
      <vt:lpstr>ENCARGOS SOCIAIS</vt:lpstr>
      <vt:lpstr>DIMENS. MÃO DE OBRA</vt:lpstr>
      <vt:lpstr>ADMINISTRAÇÃO</vt:lpstr>
      <vt:lpstr>1.1 COLETA</vt:lpstr>
      <vt:lpstr>SINTESE DOS CUSTOS</vt:lpstr>
      <vt:lpstr>Preços de Referência</vt:lpstr>
      <vt:lpstr>1D - MOTOCICLETA</vt:lpstr>
      <vt:lpstr>1F - COMPACTADOR 15M3</vt:lpstr>
      <vt:lpstr>Salários Categoria</vt:lpstr>
      <vt:lpstr>2AF - ENCARREGADO OPER - DIA</vt:lpstr>
      <vt:lpstr>2BB - MOT COMPACTADOR 40% - DIA</vt:lpstr>
      <vt:lpstr>2DC - COLETOR 40% - DIA</vt:lpstr>
      <vt:lpstr>'1.1 COLETA'!Area_de_impressao</vt:lpstr>
      <vt:lpstr>'1D - MOTOCICLETA'!Area_de_impressao</vt:lpstr>
      <vt:lpstr>'1F - COMPACTADOR 15M3'!Area_de_impressao</vt:lpstr>
      <vt:lpstr>'2AF - ENCARREGADO OPER - DIA'!Area_de_impressao</vt:lpstr>
      <vt:lpstr>'2BB - MOT COMPACTADOR 40% - DIA'!Area_de_impressao</vt:lpstr>
      <vt:lpstr>'2DC - COLETOR 40% - DIA'!Area_de_impressao</vt:lpstr>
      <vt:lpstr>ADMINISTRAÇÃO!Area_de_impressao</vt:lpstr>
      <vt:lpstr>'BDI-SERVIÇOS'!Area_de_impressao</vt:lpstr>
      <vt:lpstr>'CRONOGRAMA GERAL'!Area_de_impressao</vt:lpstr>
      <vt:lpstr>'DIMENS. COLET.'!Area_de_impressao</vt:lpstr>
      <vt:lpstr>'DIMENS. MÃO DE OBRA'!Area_de_impressao</vt:lpstr>
      <vt:lpstr>'ENCARGOS SOCIAIS'!Area_de_impressao</vt:lpstr>
      <vt:lpstr>'PLANILHA DE PREÇOS'!Area_de_impressao</vt:lpstr>
      <vt:lpstr>'Preços de Referência'!Area_de_impressao</vt:lpstr>
      <vt:lpstr>'Salários Categoria'!Area_de_impressao</vt:lpstr>
      <vt:lpstr>'SINTESE DOS CUSTOS'!Area_de_impressao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2016-09-14T22:49:48Z</dcterms:created>
  <dcterms:modified xsi:type="dcterms:W3CDTF">2025-02-05T16:51:33Z</dcterms:modified>
</cp:coreProperties>
</file>